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9035" windowHeight="4200" activeTab="3"/>
  </bookViews>
  <sheets>
    <sheet name="High" sheetId="1" r:id="rId1"/>
    <sheet name="Low" sheetId="7" r:id="rId2"/>
    <sheet name="BE" sheetId="8" r:id="rId3"/>
    <sheet name="Highsense" sheetId="9" r:id="rId4"/>
  </sheets>
  <calcPr calcId="125725"/>
</workbook>
</file>

<file path=xl/calcChain.xml><?xml version="1.0" encoding="utf-8"?>
<calcChain xmlns="http://schemas.openxmlformats.org/spreadsheetml/2006/main">
  <c r="Y205" i="9"/>
  <c r="P205"/>
  <c r="L205"/>
  <c r="S205" s="1"/>
  <c r="H205"/>
  <c r="Y204"/>
  <c r="P204"/>
  <c r="L204"/>
  <c r="S204" s="1"/>
  <c r="H204"/>
  <c r="Y203"/>
  <c r="P203"/>
  <c r="L203"/>
  <c r="S203" s="1"/>
  <c r="H203"/>
  <c r="Y202"/>
  <c r="P202"/>
  <c r="L202"/>
  <c r="S202" s="1"/>
  <c r="H202"/>
  <c r="Y201"/>
  <c r="P201"/>
  <c r="L201"/>
  <c r="S201" s="1"/>
  <c r="H201"/>
  <c r="Y200"/>
  <c r="P200"/>
  <c r="L200"/>
  <c r="S200" s="1"/>
  <c r="H200"/>
  <c r="Y199"/>
  <c r="P199"/>
  <c r="L199"/>
  <c r="S199" s="1"/>
  <c r="H199"/>
  <c r="Y198"/>
  <c r="P198"/>
  <c r="L198"/>
  <c r="S198" s="1"/>
  <c r="H198"/>
  <c r="Y197"/>
  <c r="P197"/>
  <c r="L197"/>
  <c r="S197" s="1"/>
  <c r="H197"/>
  <c r="Y196"/>
  <c r="P196"/>
  <c r="L196"/>
  <c r="S196" s="1"/>
  <c r="H196"/>
  <c r="Y195"/>
  <c r="P195"/>
  <c r="L195"/>
  <c r="S195" s="1"/>
  <c r="H195"/>
  <c r="Y194"/>
  <c r="P194"/>
  <c r="L194"/>
  <c r="S194" s="1"/>
  <c r="H194"/>
  <c r="Y193"/>
  <c r="P193"/>
  <c r="L193"/>
  <c r="S193" s="1"/>
  <c r="H193"/>
  <c r="Y192"/>
  <c r="P192"/>
  <c r="L192"/>
  <c r="S192" s="1"/>
  <c r="H192"/>
  <c r="Y191"/>
  <c r="P191"/>
  <c r="L191"/>
  <c r="S191" s="1"/>
  <c r="H191"/>
  <c r="Y190"/>
  <c r="P190"/>
  <c r="L190"/>
  <c r="S190" s="1"/>
  <c r="H190"/>
  <c r="Y189"/>
  <c r="P189"/>
  <c r="L189"/>
  <c r="S189" s="1"/>
  <c r="H189"/>
  <c r="Y188"/>
  <c r="P188"/>
  <c r="L188"/>
  <c r="S188" s="1"/>
  <c r="H188"/>
  <c r="Y187"/>
  <c r="P187"/>
  <c r="L187"/>
  <c r="S187" s="1"/>
  <c r="H187"/>
  <c r="Y186"/>
  <c r="P186"/>
  <c r="L186"/>
  <c r="S186" s="1"/>
  <c r="H186"/>
  <c r="Y185"/>
  <c r="P185"/>
  <c r="L185"/>
  <c r="S185" s="1"/>
  <c r="H185"/>
  <c r="Y184"/>
  <c r="P184"/>
  <c r="L184"/>
  <c r="S184" s="1"/>
  <c r="H184"/>
  <c r="Y183"/>
  <c r="P183"/>
  <c r="L183"/>
  <c r="S183" s="1"/>
  <c r="H183"/>
  <c r="Y182"/>
  <c r="P182"/>
  <c r="L182"/>
  <c r="S182" s="1"/>
  <c r="H182"/>
  <c r="Y181"/>
  <c r="P181"/>
  <c r="L181"/>
  <c r="S181" s="1"/>
  <c r="H181"/>
  <c r="Y180"/>
  <c r="P180"/>
  <c r="L180"/>
  <c r="S180" s="1"/>
  <c r="H180"/>
  <c r="Y179"/>
  <c r="P179"/>
  <c r="L179"/>
  <c r="S179" s="1"/>
  <c r="H179"/>
  <c r="Y178"/>
  <c r="P178"/>
  <c r="L178"/>
  <c r="S178" s="1"/>
  <c r="H178"/>
  <c r="Y177"/>
  <c r="P177"/>
  <c r="L177"/>
  <c r="S177" s="1"/>
  <c r="H177"/>
  <c r="Y176"/>
  <c r="P176"/>
  <c r="L176"/>
  <c r="S176" s="1"/>
  <c r="H176"/>
  <c r="Y175"/>
  <c r="P175"/>
  <c r="L175"/>
  <c r="S175" s="1"/>
  <c r="H175"/>
  <c r="Y174"/>
  <c r="P174"/>
  <c r="L174"/>
  <c r="S174" s="1"/>
  <c r="H174"/>
  <c r="Y173"/>
  <c r="P173"/>
  <c r="L173"/>
  <c r="S173" s="1"/>
  <c r="H173"/>
  <c r="Y172"/>
  <c r="P172"/>
  <c r="L172"/>
  <c r="S172" s="1"/>
  <c r="H172"/>
  <c r="Y171"/>
  <c r="P171"/>
  <c r="L171"/>
  <c r="S171" s="1"/>
  <c r="H171"/>
  <c r="Y170"/>
  <c r="P170"/>
  <c r="L170"/>
  <c r="S170" s="1"/>
  <c r="H170"/>
  <c r="Y169"/>
  <c r="P169"/>
  <c r="L169"/>
  <c r="S169" s="1"/>
  <c r="H169"/>
  <c r="Y168"/>
  <c r="P168"/>
  <c r="L168"/>
  <c r="S168" s="1"/>
  <c r="H168"/>
  <c r="Y167"/>
  <c r="P167"/>
  <c r="L167"/>
  <c r="S167" s="1"/>
  <c r="H167"/>
  <c r="Y166"/>
  <c r="P166"/>
  <c r="L166"/>
  <c r="S166" s="1"/>
  <c r="H166"/>
  <c r="Y165"/>
  <c r="P165"/>
  <c r="L165"/>
  <c r="S165" s="1"/>
  <c r="H165"/>
  <c r="Y164"/>
  <c r="P164"/>
  <c r="L164"/>
  <c r="S164" s="1"/>
  <c r="H164"/>
  <c r="Y163"/>
  <c r="P163"/>
  <c r="L163"/>
  <c r="S163" s="1"/>
  <c r="H163"/>
  <c r="Y162"/>
  <c r="P162"/>
  <c r="L162"/>
  <c r="S162" s="1"/>
  <c r="H162"/>
  <c r="Y161"/>
  <c r="P161"/>
  <c r="L161"/>
  <c r="S161" s="1"/>
  <c r="H161"/>
  <c r="Y160"/>
  <c r="P160"/>
  <c r="L160"/>
  <c r="S160" s="1"/>
  <c r="H160"/>
  <c r="Y159"/>
  <c r="P159"/>
  <c r="L159"/>
  <c r="S159" s="1"/>
  <c r="H159"/>
  <c r="Y158"/>
  <c r="P158"/>
  <c r="L158"/>
  <c r="S158" s="1"/>
  <c r="H158"/>
  <c r="Y157"/>
  <c r="P157"/>
  <c r="L157"/>
  <c r="S157" s="1"/>
  <c r="H157"/>
  <c r="Y156"/>
  <c r="P156"/>
  <c r="L156"/>
  <c r="S156" s="1"/>
  <c r="H156"/>
  <c r="Y155"/>
  <c r="P155"/>
  <c r="L155"/>
  <c r="S155" s="1"/>
  <c r="H155"/>
  <c r="Y154"/>
  <c r="P154"/>
  <c r="L154"/>
  <c r="S154" s="1"/>
  <c r="H154"/>
  <c r="Y153"/>
  <c r="P153"/>
  <c r="L153"/>
  <c r="S153" s="1"/>
  <c r="H153"/>
  <c r="Y152"/>
  <c r="P152"/>
  <c r="L152"/>
  <c r="S152" s="1"/>
  <c r="H152"/>
  <c r="Y151"/>
  <c r="P151"/>
  <c r="L151"/>
  <c r="S151" s="1"/>
  <c r="H151"/>
  <c r="Y150"/>
  <c r="P150"/>
  <c r="L150"/>
  <c r="S150" s="1"/>
  <c r="H150"/>
  <c r="Y149"/>
  <c r="P149"/>
  <c r="L149"/>
  <c r="S149" s="1"/>
  <c r="H149"/>
  <c r="Y148"/>
  <c r="P148"/>
  <c r="L148"/>
  <c r="S148" s="1"/>
  <c r="H148"/>
  <c r="Y147"/>
  <c r="P147"/>
  <c r="L147"/>
  <c r="S147" s="1"/>
  <c r="H147"/>
  <c r="Y146"/>
  <c r="P146"/>
  <c r="L146"/>
  <c r="S146" s="1"/>
  <c r="H146"/>
  <c r="Y145"/>
  <c r="P145"/>
  <c r="L145"/>
  <c r="S145" s="1"/>
  <c r="H145"/>
  <c r="Y144"/>
  <c r="P144"/>
  <c r="L144"/>
  <c r="S144" s="1"/>
  <c r="H144"/>
  <c r="Y143"/>
  <c r="P143"/>
  <c r="L143"/>
  <c r="S143" s="1"/>
  <c r="H143"/>
  <c r="Y142"/>
  <c r="P142"/>
  <c r="L142"/>
  <c r="S142" s="1"/>
  <c r="H142"/>
  <c r="Y141"/>
  <c r="P141"/>
  <c r="L141"/>
  <c r="S141" s="1"/>
  <c r="H141"/>
  <c r="Y140"/>
  <c r="P140"/>
  <c r="L140"/>
  <c r="S140" s="1"/>
  <c r="H140"/>
  <c r="Y139"/>
  <c r="P139"/>
  <c r="L139"/>
  <c r="S139" s="1"/>
  <c r="H139"/>
  <c r="Y138"/>
  <c r="P138"/>
  <c r="L138"/>
  <c r="S138" s="1"/>
  <c r="H138"/>
  <c r="Y137"/>
  <c r="P137"/>
  <c r="L137"/>
  <c r="S137" s="1"/>
  <c r="H137"/>
  <c r="Y136"/>
  <c r="P136"/>
  <c r="L136"/>
  <c r="S136" s="1"/>
  <c r="H136"/>
  <c r="Y135"/>
  <c r="P135"/>
  <c r="L135"/>
  <c r="S135" s="1"/>
  <c r="H135"/>
  <c r="Y134"/>
  <c r="P134"/>
  <c r="L134"/>
  <c r="S134" s="1"/>
  <c r="H134"/>
  <c r="Y133"/>
  <c r="P133"/>
  <c r="L133"/>
  <c r="S133" s="1"/>
  <c r="H133"/>
  <c r="Y132"/>
  <c r="P132"/>
  <c r="L132"/>
  <c r="S132" s="1"/>
  <c r="H132"/>
  <c r="Y131"/>
  <c r="P131"/>
  <c r="L131"/>
  <c r="S131" s="1"/>
  <c r="H131"/>
  <c r="Y130"/>
  <c r="P130"/>
  <c r="L130"/>
  <c r="S130" s="1"/>
  <c r="H130"/>
  <c r="Y129"/>
  <c r="P129"/>
  <c r="L129"/>
  <c r="S129" s="1"/>
  <c r="H129"/>
  <c r="Y128"/>
  <c r="P128"/>
  <c r="L128"/>
  <c r="S128" s="1"/>
  <c r="H128"/>
  <c r="Y127"/>
  <c r="P127"/>
  <c r="L127"/>
  <c r="S127" s="1"/>
  <c r="H127"/>
  <c r="Y126"/>
  <c r="P126"/>
  <c r="L126"/>
  <c r="S126" s="1"/>
  <c r="H126"/>
  <c r="Y125"/>
  <c r="P125"/>
  <c r="L125"/>
  <c r="S125" s="1"/>
  <c r="H125"/>
  <c r="Y124"/>
  <c r="P124"/>
  <c r="L124"/>
  <c r="S124" s="1"/>
  <c r="H124"/>
  <c r="Y123"/>
  <c r="P123"/>
  <c r="L123"/>
  <c r="S123" s="1"/>
  <c r="H123"/>
  <c r="Y122"/>
  <c r="P122"/>
  <c r="L122"/>
  <c r="S122" s="1"/>
  <c r="H122"/>
  <c r="Y121"/>
  <c r="P121"/>
  <c r="L121"/>
  <c r="S121" s="1"/>
  <c r="H121"/>
  <c r="Y120"/>
  <c r="P120"/>
  <c r="L120"/>
  <c r="S120" s="1"/>
  <c r="H120"/>
  <c r="Y119"/>
  <c r="P119"/>
  <c r="L119"/>
  <c r="S119" s="1"/>
  <c r="H119"/>
  <c r="Y118"/>
  <c r="P118"/>
  <c r="L118"/>
  <c r="S118" s="1"/>
  <c r="H118"/>
  <c r="Y117"/>
  <c r="P117"/>
  <c r="L117"/>
  <c r="S117" s="1"/>
  <c r="H117"/>
  <c r="Y116"/>
  <c r="P116"/>
  <c r="L116"/>
  <c r="S116" s="1"/>
  <c r="H116"/>
  <c r="Y115"/>
  <c r="P115"/>
  <c r="L115"/>
  <c r="S115" s="1"/>
  <c r="H115"/>
  <c r="Y114"/>
  <c r="P114"/>
  <c r="L114"/>
  <c r="S114" s="1"/>
  <c r="H114"/>
  <c r="Y113"/>
  <c r="P113"/>
  <c r="L113"/>
  <c r="S113" s="1"/>
  <c r="H113"/>
  <c r="Y112"/>
  <c r="P112"/>
  <c r="L112"/>
  <c r="S112" s="1"/>
  <c r="H112"/>
  <c r="Y111"/>
  <c r="P111"/>
  <c r="L111"/>
  <c r="S111" s="1"/>
  <c r="H111"/>
  <c r="Y110"/>
  <c r="P110"/>
  <c r="L110"/>
  <c r="S110" s="1"/>
  <c r="H110"/>
  <c r="Y109"/>
  <c r="P109"/>
  <c r="L109"/>
  <c r="S109" s="1"/>
  <c r="H109"/>
  <c r="Y108"/>
  <c r="P108"/>
  <c r="L108"/>
  <c r="S108" s="1"/>
  <c r="H108"/>
  <c r="Y107"/>
  <c r="P107"/>
  <c r="L107"/>
  <c r="S107" s="1"/>
  <c r="H107"/>
  <c r="Y106"/>
  <c r="P106"/>
  <c r="L106"/>
  <c r="S106" s="1"/>
  <c r="H106"/>
  <c r="Y105"/>
  <c r="P105"/>
  <c r="L105"/>
  <c r="S105" s="1"/>
  <c r="H105"/>
  <c r="Y104"/>
  <c r="P104"/>
  <c r="L104"/>
  <c r="S104" s="1"/>
  <c r="H104"/>
  <c r="Y103"/>
  <c r="P103"/>
  <c r="L103"/>
  <c r="S103" s="1"/>
  <c r="H103"/>
  <c r="Y102"/>
  <c r="P102"/>
  <c r="L102"/>
  <c r="S102" s="1"/>
  <c r="H102"/>
  <c r="Y101"/>
  <c r="P101"/>
  <c r="L101"/>
  <c r="S101" s="1"/>
  <c r="H101"/>
  <c r="Y100"/>
  <c r="P100"/>
  <c r="L100"/>
  <c r="S100" s="1"/>
  <c r="H100"/>
  <c r="Y99"/>
  <c r="P99"/>
  <c r="L99"/>
  <c r="S99" s="1"/>
  <c r="H99"/>
  <c r="Y98"/>
  <c r="P98"/>
  <c r="L98"/>
  <c r="S98" s="1"/>
  <c r="H98"/>
  <c r="Y97"/>
  <c r="P97"/>
  <c r="L97"/>
  <c r="S97" s="1"/>
  <c r="H97"/>
  <c r="Y96"/>
  <c r="P96"/>
  <c r="L96"/>
  <c r="S96" s="1"/>
  <c r="H96"/>
  <c r="Y95"/>
  <c r="P95"/>
  <c r="L95"/>
  <c r="S95" s="1"/>
  <c r="H95"/>
  <c r="Y94"/>
  <c r="P94"/>
  <c r="L94"/>
  <c r="S94" s="1"/>
  <c r="H94"/>
  <c r="Y93"/>
  <c r="P93"/>
  <c r="L93"/>
  <c r="S93" s="1"/>
  <c r="H93"/>
  <c r="Y92"/>
  <c r="P92"/>
  <c r="L92"/>
  <c r="S92" s="1"/>
  <c r="H92"/>
  <c r="Y91"/>
  <c r="P91"/>
  <c r="L91"/>
  <c r="S91" s="1"/>
  <c r="H91"/>
  <c r="Y90"/>
  <c r="P90"/>
  <c r="L90"/>
  <c r="S90" s="1"/>
  <c r="H90"/>
  <c r="Y89"/>
  <c r="P89"/>
  <c r="L89"/>
  <c r="S89" s="1"/>
  <c r="H89"/>
  <c r="Y88"/>
  <c r="P88"/>
  <c r="L88"/>
  <c r="S88" s="1"/>
  <c r="H88"/>
  <c r="Y87"/>
  <c r="P87"/>
  <c r="L87"/>
  <c r="S87" s="1"/>
  <c r="H87"/>
  <c r="Y86"/>
  <c r="P86"/>
  <c r="L86"/>
  <c r="S86" s="1"/>
  <c r="H86"/>
  <c r="Y85"/>
  <c r="P85"/>
  <c r="L85"/>
  <c r="S85" s="1"/>
  <c r="H85"/>
  <c r="Y84"/>
  <c r="P84"/>
  <c r="L84"/>
  <c r="S84" s="1"/>
  <c r="H84"/>
  <c r="Y83"/>
  <c r="P83"/>
  <c r="L83"/>
  <c r="S83" s="1"/>
  <c r="H83"/>
  <c r="Y82"/>
  <c r="P82"/>
  <c r="L82"/>
  <c r="S82" s="1"/>
  <c r="H82"/>
  <c r="Y81"/>
  <c r="P81"/>
  <c r="L81"/>
  <c r="S81" s="1"/>
  <c r="H81"/>
  <c r="Y80"/>
  <c r="P80"/>
  <c r="L80"/>
  <c r="S80" s="1"/>
  <c r="H80"/>
  <c r="Y79"/>
  <c r="P79"/>
  <c r="L79"/>
  <c r="S79" s="1"/>
  <c r="H79"/>
  <c r="Y78"/>
  <c r="P78"/>
  <c r="L78"/>
  <c r="S78" s="1"/>
  <c r="H78"/>
  <c r="Y77"/>
  <c r="P77"/>
  <c r="L77"/>
  <c r="S77" s="1"/>
  <c r="H77"/>
  <c r="Y76"/>
  <c r="P76"/>
  <c r="L76"/>
  <c r="S76" s="1"/>
  <c r="H76"/>
  <c r="Y75"/>
  <c r="P75"/>
  <c r="L75"/>
  <c r="S75" s="1"/>
  <c r="H75"/>
  <c r="Y74"/>
  <c r="P74"/>
  <c r="L74"/>
  <c r="S74" s="1"/>
  <c r="H74"/>
  <c r="Y73"/>
  <c r="P73"/>
  <c r="L73"/>
  <c r="S73" s="1"/>
  <c r="H73"/>
  <c r="Y72"/>
  <c r="P72"/>
  <c r="L72"/>
  <c r="S72" s="1"/>
  <c r="H72"/>
  <c r="Y71"/>
  <c r="P71"/>
  <c r="L71"/>
  <c r="S71" s="1"/>
  <c r="H71"/>
  <c r="Y70"/>
  <c r="P70"/>
  <c r="L70"/>
  <c r="S70" s="1"/>
  <c r="H70"/>
  <c r="Y69"/>
  <c r="P69"/>
  <c r="L69"/>
  <c r="S69" s="1"/>
  <c r="H69"/>
  <c r="Y68"/>
  <c r="P68"/>
  <c r="L68"/>
  <c r="S68" s="1"/>
  <c r="H68"/>
  <c r="Y67"/>
  <c r="P67"/>
  <c r="L67"/>
  <c r="S67" s="1"/>
  <c r="H67"/>
  <c r="Y66"/>
  <c r="P66"/>
  <c r="L66"/>
  <c r="S66" s="1"/>
  <c r="H66"/>
  <c r="Y65"/>
  <c r="P65"/>
  <c r="L65"/>
  <c r="S65" s="1"/>
  <c r="H65"/>
  <c r="Y64"/>
  <c r="P64"/>
  <c r="L64"/>
  <c r="S64" s="1"/>
  <c r="H64"/>
  <c r="Y63"/>
  <c r="P63"/>
  <c r="L63"/>
  <c r="S63" s="1"/>
  <c r="H63"/>
  <c r="Y62"/>
  <c r="P62"/>
  <c r="L62"/>
  <c r="S62" s="1"/>
  <c r="H62"/>
  <c r="Y61"/>
  <c r="P61"/>
  <c r="L61"/>
  <c r="S61" s="1"/>
  <c r="H61"/>
  <c r="Y60"/>
  <c r="P60"/>
  <c r="L60"/>
  <c r="S60" s="1"/>
  <c r="H60"/>
  <c r="Y59"/>
  <c r="P59"/>
  <c r="L59"/>
  <c r="S59" s="1"/>
  <c r="H59"/>
  <c r="Y58"/>
  <c r="P58"/>
  <c r="L58"/>
  <c r="S58" s="1"/>
  <c r="H58"/>
  <c r="Y57"/>
  <c r="P57"/>
  <c r="L57"/>
  <c r="S57" s="1"/>
  <c r="H57"/>
  <c r="Y56"/>
  <c r="P56"/>
  <c r="L56"/>
  <c r="S56" s="1"/>
  <c r="H56"/>
  <c r="Y55"/>
  <c r="P55"/>
  <c r="L55"/>
  <c r="S55" s="1"/>
  <c r="H55"/>
  <c r="Y54"/>
  <c r="P54"/>
  <c r="L54"/>
  <c r="S54" s="1"/>
  <c r="H54"/>
  <c r="Y53"/>
  <c r="P53"/>
  <c r="L53"/>
  <c r="S53" s="1"/>
  <c r="H53"/>
  <c r="Y52"/>
  <c r="P52"/>
  <c r="L52"/>
  <c r="S52" s="1"/>
  <c r="H52"/>
  <c r="Y51"/>
  <c r="P51"/>
  <c r="L51"/>
  <c r="S51" s="1"/>
  <c r="H51"/>
  <c r="Y50"/>
  <c r="P50"/>
  <c r="L50"/>
  <c r="S50" s="1"/>
  <c r="H50"/>
  <c r="Y49"/>
  <c r="P49"/>
  <c r="L49"/>
  <c r="S49" s="1"/>
  <c r="H49"/>
  <c r="Y48"/>
  <c r="P48"/>
  <c r="L48"/>
  <c r="S48" s="1"/>
  <c r="H48"/>
  <c r="Y47"/>
  <c r="P47"/>
  <c r="L47"/>
  <c r="S47" s="1"/>
  <c r="H47"/>
  <c r="Y46"/>
  <c r="P46"/>
  <c r="L46"/>
  <c r="S46" s="1"/>
  <c r="H46"/>
  <c r="Y45"/>
  <c r="P45"/>
  <c r="L45"/>
  <c r="S45" s="1"/>
  <c r="H45"/>
  <c r="Y44"/>
  <c r="P44"/>
  <c r="L44"/>
  <c r="S44" s="1"/>
  <c r="H44"/>
  <c r="Y43"/>
  <c r="P43"/>
  <c r="L43"/>
  <c r="S43" s="1"/>
  <c r="H43"/>
  <c r="Y42"/>
  <c r="P42"/>
  <c r="L42"/>
  <c r="S42" s="1"/>
  <c r="H42"/>
  <c r="Y41"/>
  <c r="P41"/>
  <c r="L41"/>
  <c r="S41" s="1"/>
  <c r="H41"/>
  <c r="Y40"/>
  <c r="P40"/>
  <c r="L40"/>
  <c r="S40" s="1"/>
  <c r="H40"/>
  <c r="Y39"/>
  <c r="P39"/>
  <c r="L39"/>
  <c r="S39" s="1"/>
  <c r="H39"/>
  <c r="Y38"/>
  <c r="P38"/>
  <c r="L38"/>
  <c r="S38" s="1"/>
  <c r="H38"/>
  <c r="Y37"/>
  <c r="P37"/>
  <c r="L37"/>
  <c r="S37" s="1"/>
  <c r="H37"/>
  <c r="Y36"/>
  <c r="P36"/>
  <c r="L36"/>
  <c r="S36" s="1"/>
  <c r="H36"/>
  <c r="Y35"/>
  <c r="P35"/>
  <c r="L35"/>
  <c r="S35" s="1"/>
  <c r="H35"/>
  <c r="Y34"/>
  <c r="P34"/>
  <c r="L34"/>
  <c r="S34" s="1"/>
  <c r="H34"/>
  <c r="Y33"/>
  <c r="P33"/>
  <c r="L33"/>
  <c r="S33" s="1"/>
  <c r="H33"/>
  <c r="Y32"/>
  <c r="P32"/>
  <c r="L32"/>
  <c r="S32" s="1"/>
  <c r="H32"/>
  <c r="Y31"/>
  <c r="P31"/>
  <c r="L31"/>
  <c r="S31" s="1"/>
  <c r="H31"/>
  <c r="Y30"/>
  <c r="P30"/>
  <c r="L30"/>
  <c r="S30" s="1"/>
  <c r="H30"/>
  <c r="Y29"/>
  <c r="P29"/>
  <c r="L29"/>
  <c r="S29" s="1"/>
  <c r="H29"/>
  <c r="Y28"/>
  <c r="P28"/>
  <c r="L28"/>
  <c r="S28" s="1"/>
  <c r="H28"/>
  <c r="Y27"/>
  <c r="P27"/>
  <c r="L27"/>
  <c r="S27" s="1"/>
  <c r="H27"/>
  <c r="Y26"/>
  <c r="P26"/>
  <c r="L26"/>
  <c r="S26" s="1"/>
  <c r="H26"/>
  <c r="Y25"/>
  <c r="P25"/>
  <c r="L25"/>
  <c r="S25" s="1"/>
  <c r="H25"/>
  <c r="Y24"/>
  <c r="P24"/>
  <c r="L24"/>
  <c r="S24" s="1"/>
  <c r="H24"/>
  <c r="Y23"/>
  <c r="P23"/>
  <c r="L23"/>
  <c r="S23" s="1"/>
  <c r="H23"/>
  <c r="Y22"/>
  <c r="P22"/>
  <c r="L22"/>
  <c r="S22" s="1"/>
  <c r="H22"/>
  <c r="Y21"/>
  <c r="P21"/>
  <c r="L21"/>
  <c r="S21" s="1"/>
  <c r="H21"/>
  <c r="Y20"/>
  <c r="P20"/>
  <c r="L20"/>
  <c r="S20" s="1"/>
  <c r="H20"/>
  <c r="Y19"/>
  <c r="P19"/>
  <c r="L19"/>
  <c r="S19" s="1"/>
  <c r="H19"/>
  <c r="Y18"/>
  <c r="P18"/>
  <c r="L18"/>
  <c r="S18" s="1"/>
  <c r="H18"/>
  <c r="Y17"/>
  <c r="P17"/>
  <c r="L17"/>
  <c r="S17" s="1"/>
  <c r="H17"/>
  <c r="Y16"/>
  <c r="P16"/>
  <c r="L16"/>
  <c r="S16" s="1"/>
  <c r="H16"/>
  <c r="Y15"/>
  <c r="P15"/>
  <c r="L15"/>
  <c r="S15" s="1"/>
  <c r="H15"/>
  <c r="Y14"/>
  <c r="Y13"/>
  <c r="Y12"/>
  <c r="Y11"/>
  <c r="Y10"/>
  <c r="Y9"/>
  <c r="Y8"/>
  <c r="Y7"/>
  <c r="Y6"/>
  <c r="Y205" i="8"/>
  <c r="P205"/>
  <c r="L205"/>
  <c r="S205" s="1"/>
  <c r="H205"/>
  <c r="Y204"/>
  <c r="P204"/>
  <c r="L204"/>
  <c r="S204" s="1"/>
  <c r="H204"/>
  <c r="Y203"/>
  <c r="P203"/>
  <c r="L203"/>
  <c r="S203" s="1"/>
  <c r="H203"/>
  <c r="Y202"/>
  <c r="P202"/>
  <c r="L202"/>
  <c r="S202" s="1"/>
  <c r="H202"/>
  <c r="Y201"/>
  <c r="P201"/>
  <c r="L201"/>
  <c r="S201" s="1"/>
  <c r="H201"/>
  <c r="Y200"/>
  <c r="P200"/>
  <c r="L200"/>
  <c r="S200" s="1"/>
  <c r="H200"/>
  <c r="Y199"/>
  <c r="P199"/>
  <c r="L199"/>
  <c r="S199" s="1"/>
  <c r="H199"/>
  <c r="Y198"/>
  <c r="P198"/>
  <c r="L198"/>
  <c r="S198" s="1"/>
  <c r="H198"/>
  <c r="Y197"/>
  <c r="P197"/>
  <c r="L197"/>
  <c r="S197" s="1"/>
  <c r="H197"/>
  <c r="Y196"/>
  <c r="P196"/>
  <c r="L196"/>
  <c r="S196" s="1"/>
  <c r="H196"/>
  <c r="Y195"/>
  <c r="P195"/>
  <c r="L195"/>
  <c r="S195" s="1"/>
  <c r="H195"/>
  <c r="Y194"/>
  <c r="P194"/>
  <c r="L194"/>
  <c r="H194"/>
  <c r="S194" s="1"/>
  <c r="Y193"/>
  <c r="P193"/>
  <c r="L193"/>
  <c r="S193" s="1"/>
  <c r="H193"/>
  <c r="Y192"/>
  <c r="P192"/>
  <c r="L192"/>
  <c r="S192" s="1"/>
  <c r="H192"/>
  <c r="Y191"/>
  <c r="P191"/>
  <c r="L191"/>
  <c r="S191" s="1"/>
  <c r="H191"/>
  <c r="Y190"/>
  <c r="P190"/>
  <c r="L190"/>
  <c r="S190" s="1"/>
  <c r="H190"/>
  <c r="Y189"/>
  <c r="P189"/>
  <c r="L189"/>
  <c r="S189" s="1"/>
  <c r="H189"/>
  <c r="Y188"/>
  <c r="P188"/>
  <c r="L188"/>
  <c r="S188" s="1"/>
  <c r="H188"/>
  <c r="Y187"/>
  <c r="P187"/>
  <c r="L187"/>
  <c r="S187" s="1"/>
  <c r="H187"/>
  <c r="Y186"/>
  <c r="P186"/>
  <c r="L186"/>
  <c r="S186" s="1"/>
  <c r="H186"/>
  <c r="Y185"/>
  <c r="P185"/>
  <c r="L185"/>
  <c r="S185" s="1"/>
  <c r="H185"/>
  <c r="Y184"/>
  <c r="P184"/>
  <c r="L184"/>
  <c r="S184" s="1"/>
  <c r="H184"/>
  <c r="Y183"/>
  <c r="P183"/>
  <c r="L183"/>
  <c r="S183" s="1"/>
  <c r="H183"/>
  <c r="Y182"/>
  <c r="P182"/>
  <c r="L182"/>
  <c r="S182" s="1"/>
  <c r="H182"/>
  <c r="Y181"/>
  <c r="P181"/>
  <c r="L181"/>
  <c r="H181"/>
  <c r="Y180"/>
  <c r="P180"/>
  <c r="L180"/>
  <c r="H180"/>
  <c r="Y179"/>
  <c r="P179"/>
  <c r="L179"/>
  <c r="H179"/>
  <c r="Y178"/>
  <c r="P178"/>
  <c r="L178"/>
  <c r="H178"/>
  <c r="Y177"/>
  <c r="P177"/>
  <c r="L177"/>
  <c r="H177"/>
  <c r="Y176"/>
  <c r="P176"/>
  <c r="L176"/>
  <c r="H176"/>
  <c r="Y175"/>
  <c r="P175"/>
  <c r="L175"/>
  <c r="H175"/>
  <c r="Y174"/>
  <c r="P174"/>
  <c r="L174"/>
  <c r="H174"/>
  <c r="Y173"/>
  <c r="P173"/>
  <c r="L173"/>
  <c r="H173"/>
  <c r="Y172"/>
  <c r="P172"/>
  <c r="L172"/>
  <c r="H172"/>
  <c r="Y171"/>
  <c r="P171"/>
  <c r="L171"/>
  <c r="H171"/>
  <c r="Y170"/>
  <c r="P170"/>
  <c r="L170"/>
  <c r="H170"/>
  <c r="Y169"/>
  <c r="P169"/>
  <c r="L169"/>
  <c r="H169"/>
  <c r="Y168"/>
  <c r="P168"/>
  <c r="L168"/>
  <c r="H168"/>
  <c r="Y167"/>
  <c r="P167"/>
  <c r="L167"/>
  <c r="H167"/>
  <c r="Y166"/>
  <c r="P166"/>
  <c r="L166"/>
  <c r="H166"/>
  <c r="Y165"/>
  <c r="P165"/>
  <c r="L165"/>
  <c r="H165"/>
  <c r="Y164"/>
  <c r="P164"/>
  <c r="L164"/>
  <c r="H164"/>
  <c r="Y163"/>
  <c r="P163"/>
  <c r="L163"/>
  <c r="H163"/>
  <c r="Y162"/>
  <c r="P162"/>
  <c r="L162"/>
  <c r="H162"/>
  <c r="Y161"/>
  <c r="P161"/>
  <c r="L161"/>
  <c r="H161"/>
  <c r="Y160"/>
  <c r="P160"/>
  <c r="L160"/>
  <c r="H160"/>
  <c r="Y159"/>
  <c r="P159"/>
  <c r="L159"/>
  <c r="H159"/>
  <c r="Y158"/>
  <c r="P158"/>
  <c r="L158"/>
  <c r="H158"/>
  <c r="Y157"/>
  <c r="P157"/>
  <c r="L157"/>
  <c r="H157"/>
  <c r="Y156"/>
  <c r="P156"/>
  <c r="L156"/>
  <c r="H156"/>
  <c r="Y155"/>
  <c r="P155"/>
  <c r="L155"/>
  <c r="H155"/>
  <c r="Y154"/>
  <c r="P154"/>
  <c r="L154"/>
  <c r="H154"/>
  <c r="Y153"/>
  <c r="P153"/>
  <c r="L153"/>
  <c r="H153"/>
  <c r="Y152"/>
  <c r="P152"/>
  <c r="L152"/>
  <c r="H152"/>
  <c r="Y151"/>
  <c r="P151"/>
  <c r="L151"/>
  <c r="H151"/>
  <c r="Y150"/>
  <c r="P150"/>
  <c r="L150"/>
  <c r="H150"/>
  <c r="Y149"/>
  <c r="P149"/>
  <c r="L149"/>
  <c r="H149"/>
  <c r="Y148"/>
  <c r="P148"/>
  <c r="L148"/>
  <c r="H148"/>
  <c r="Y147"/>
  <c r="P147"/>
  <c r="L147"/>
  <c r="H147"/>
  <c r="Y146"/>
  <c r="P146"/>
  <c r="L146"/>
  <c r="H146"/>
  <c r="Y145"/>
  <c r="P145"/>
  <c r="L145"/>
  <c r="H145"/>
  <c r="Y144"/>
  <c r="P144"/>
  <c r="L144"/>
  <c r="H144"/>
  <c r="Y143"/>
  <c r="P143"/>
  <c r="L143"/>
  <c r="H143"/>
  <c r="Y142"/>
  <c r="P142"/>
  <c r="L142"/>
  <c r="H142"/>
  <c r="Y141"/>
  <c r="P141"/>
  <c r="L141"/>
  <c r="H141"/>
  <c r="Y140"/>
  <c r="P140"/>
  <c r="L140"/>
  <c r="H140"/>
  <c r="Y139"/>
  <c r="P139"/>
  <c r="L139"/>
  <c r="H139"/>
  <c r="Y138"/>
  <c r="P138"/>
  <c r="L138"/>
  <c r="H138"/>
  <c r="Y137"/>
  <c r="P137"/>
  <c r="L137"/>
  <c r="H137"/>
  <c r="Y136"/>
  <c r="P136"/>
  <c r="L136"/>
  <c r="H136"/>
  <c r="Y135"/>
  <c r="P135"/>
  <c r="L135"/>
  <c r="H135"/>
  <c r="Y134"/>
  <c r="P134"/>
  <c r="L134"/>
  <c r="H134"/>
  <c r="Y133"/>
  <c r="P133"/>
  <c r="L133"/>
  <c r="H133"/>
  <c r="Y132"/>
  <c r="P132"/>
  <c r="L132"/>
  <c r="H132"/>
  <c r="Y131"/>
  <c r="P131"/>
  <c r="L131"/>
  <c r="H131"/>
  <c r="Y130"/>
  <c r="P130"/>
  <c r="L130"/>
  <c r="H130"/>
  <c r="Y129"/>
  <c r="P129"/>
  <c r="L129"/>
  <c r="H129"/>
  <c r="Y128"/>
  <c r="P128"/>
  <c r="L128"/>
  <c r="H128"/>
  <c r="Y127"/>
  <c r="P127"/>
  <c r="L127"/>
  <c r="H127"/>
  <c r="Y126"/>
  <c r="P126"/>
  <c r="L126"/>
  <c r="H126"/>
  <c r="Y125"/>
  <c r="P125"/>
  <c r="L125"/>
  <c r="H125"/>
  <c r="Y124"/>
  <c r="P124"/>
  <c r="L124"/>
  <c r="H124"/>
  <c r="Y123"/>
  <c r="P123"/>
  <c r="L123"/>
  <c r="H123"/>
  <c r="Y122"/>
  <c r="P122"/>
  <c r="L122"/>
  <c r="H122"/>
  <c r="Y121"/>
  <c r="P121"/>
  <c r="L121"/>
  <c r="H121"/>
  <c r="Y120"/>
  <c r="P120"/>
  <c r="L120"/>
  <c r="H120"/>
  <c r="Y119"/>
  <c r="P119"/>
  <c r="L119"/>
  <c r="H119"/>
  <c r="Y118"/>
  <c r="P118"/>
  <c r="L118"/>
  <c r="H118"/>
  <c r="Y117"/>
  <c r="P117"/>
  <c r="L117"/>
  <c r="H117"/>
  <c r="Y116"/>
  <c r="P116"/>
  <c r="L116"/>
  <c r="H116"/>
  <c r="Y115"/>
  <c r="P115"/>
  <c r="L115"/>
  <c r="H115"/>
  <c r="Y114"/>
  <c r="P114"/>
  <c r="L114"/>
  <c r="H114"/>
  <c r="Y113"/>
  <c r="P113"/>
  <c r="L113"/>
  <c r="H113"/>
  <c r="Y112"/>
  <c r="P112"/>
  <c r="L112"/>
  <c r="H112"/>
  <c r="Y111"/>
  <c r="P111"/>
  <c r="L111"/>
  <c r="H111"/>
  <c r="Y110"/>
  <c r="P110"/>
  <c r="L110"/>
  <c r="H110"/>
  <c r="Y109"/>
  <c r="P109"/>
  <c r="L109"/>
  <c r="H109"/>
  <c r="Y108"/>
  <c r="P108"/>
  <c r="L108"/>
  <c r="H108"/>
  <c r="Y107"/>
  <c r="P107"/>
  <c r="L107"/>
  <c r="H107"/>
  <c r="Y106"/>
  <c r="P106"/>
  <c r="L106"/>
  <c r="H106"/>
  <c r="Y105"/>
  <c r="P105"/>
  <c r="L105"/>
  <c r="H105"/>
  <c r="Y104"/>
  <c r="P104"/>
  <c r="L104"/>
  <c r="H104"/>
  <c r="Y103"/>
  <c r="P103"/>
  <c r="L103"/>
  <c r="H103"/>
  <c r="Y102"/>
  <c r="P102"/>
  <c r="L102"/>
  <c r="H102"/>
  <c r="Y101"/>
  <c r="P101"/>
  <c r="L101"/>
  <c r="H101"/>
  <c r="Y100"/>
  <c r="P100"/>
  <c r="L100"/>
  <c r="H100"/>
  <c r="Y99"/>
  <c r="P99"/>
  <c r="L99"/>
  <c r="H99"/>
  <c r="Y98"/>
  <c r="P98"/>
  <c r="L98"/>
  <c r="H98"/>
  <c r="Y97"/>
  <c r="P97"/>
  <c r="L97"/>
  <c r="H97"/>
  <c r="Y96"/>
  <c r="P96"/>
  <c r="L96"/>
  <c r="H96"/>
  <c r="Y95"/>
  <c r="P95"/>
  <c r="L95"/>
  <c r="H95"/>
  <c r="Y94"/>
  <c r="P94"/>
  <c r="L94"/>
  <c r="H94"/>
  <c r="Y93"/>
  <c r="P93"/>
  <c r="L93"/>
  <c r="H93"/>
  <c r="Y92"/>
  <c r="P92"/>
  <c r="L92"/>
  <c r="H92"/>
  <c r="Y91"/>
  <c r="P91"/>
  <c r="L91"/>
  <c r="H91"/>
  <c r="Y90"/>
  <c r="P90"/>
  <c r="L90"/>
  <c r="H90"/>
  <c r="Y89"/>
  <c r="P89"/>
  <c r="L89"/>
  <c r="H89"/>
  <c r="Y88"/>
  <c r="P88"/>
  <c r="L88"/>
  <c r="H88"/>
  <c r="Y87"/>
  <c r="P87"/>
  <c r="L87"/>
  <c r="H87"/>
  <c r="Y86"/>
  <c r="P86"/>
  <c r="L86"/>
  <c r="H86"/>
  <c r="Y85"/>
  <c r="P85"/>
  <c r="L85"/>
  <c r="H85"/>
  <c r="Y84"/>
  <c r="P84"/>
  <c r="L84"/>
  <c r="H84"/>
  <c r="Y83"/>
  <c r="P83"/>
  <c r="L83"/>
  <c r="H83"/>
  <c r="Y82"/>
  <c r="P82"/>
  <c r="L82"/>
  <c r="H82"/>
  <c r="Y81"/>
  <c r="P81"/>
  <c r="L81"/>
  <c r="H81"/>
  <c r="Y80"/>
  <c r="P80"/>
  <c r="L80"/>
  <c r="H80"/>
  <c r="Y79"/>
  <c r="P79"/>
  <c r="L79"/>
  <c r="H79"/>
  <c r="Y78"/>
  <c r="P78"/>
  <c r="L78"/>
  <c r="H78"/>
  <c r="Y77"/>
  <c r="P77"/>
  <c r="L77"/>
  <c r="H77"/>
  <c r="Y76"/>
  <c r="P76"/>
  <c r="L76"/>
  <c r="H76"/>
  <c r="Y75"/>
  <c r="P75"/>
  <c r="L75"/>
  <c r="H75"/>
  <c r="Y74"/>
  <c r="P74"/>
  <c r="L74"/>
  <c r="H74"/>
  <c r="Y73"/>
  <c r="P73"/>
  <c r="L73"/>
  <c r="H73"/>
  <c r="Y72"/>
  <c r="P72"/>
  <c r="L72"/>
  <c r="H72"/>
  <c r="Y71"/>
  <c r="P71"/>
  <c r="L71"/>
  <c r="H71"/>
  <c r="Y70"/>
  <c r="P70"/>
  <c r="L70"/>
  <c r="H70"/>
  <c r="Y69"/>
  <c r="P69"/>
  <c r="L69"/>
  <c r="H69"/>
  <c r="Y68"/>
  <c r="P68"/>
  <c r="L68"/>
  <c r="H68"/>
  <c r="Y67"/>
  <c r="P67"/>
  <c r="L67"/>
  <c r="H67"/>
  <c r="Y66"/>
  <c r="P66"/>
  <c r="L66"/>
  <c r="H66"/>
  <c r="Y65"/>
  <c r="P65"/>
  <c r="L65"/>
  <c r="H65"/>
  <c r="Y64"/>
  <c r="P64"/>
  <c r="L64"/>
  <c r="H64"/>
  <c r="Y63"/>
  <c r="P63"/>
  <c r="L63"/>
  <c r="H63"/>
  <c r="Y62"/>
  <c r="P62"/>
  <c r="S62" s="1"/>
  <c r="L62"/>
  <c r="H62"/>
  <c r="Y61"/>
  <c r="P61"/>
  <c r="L61"/>
  <c r="H61"/>
  <c r="Y60"/>
  <c r="P60"/>
  <c r="L60"/>
  <c r="H60"/>
  <c r="Y59"/>
  <c r="P59"/>
  <c r="L59"/>
  <c r="H59"/>
  <c r="Y58"/>
  <c r="P58"/>
  <c r="L58"/>
  <c r="H58"/>
  <c r="Y57"/>
  <c r="P57"/>
  <c r="L57"/>
  <c r="H57"/>
  <c r="Y56"/>
  <c r="P56"/>
  <c r="L56"/>
  <c r="H56"/>
  <c r="Y55"/>
  <c r="P55"/>
  <c r="L55"/>
  <c r="H55"/>
  <c r="Y54"/>
  <c r="P54"/>
  <c r="L54"/>
  <c r="H54"/>
  <c r="Y53"/>
  <c r="S53"/>
  <c r="P53"/>
  <c r="L53"/>
  <c r="H53"/>
  <c r="Y52"/>
  <c r="P52"/>
  <c r="L52"/>
  <c r="H52"/>
  <c r="Y51"/>
  <c r="P51"/>
  <c r="L51"/>
  <c r="H51"/>
  <c r="Y50"/>
  <c r="P50"/>
  <c r="L50"/>
  <c r="H50"/>
  <c r="Y49"/>
  <c r="P49"/>
  <c r="L49"/>
  <c r="H49"/>
  <c r="Y48"/>
  <c r="P48"/>
  <c r="L48"/>
  <c r="H48"/>
  <c r="Y47"/>
  <c r="P47"/>
  <c r="L47"/>
  <c r="H47"/>
  <c r="Y46"/>
  <c r="P46"/>
  <c r="L46"/>
  <c r="H46"/>
  <c r="Y45"/>
  <c r="P45"/>
  <c r="L45"/>
  <c r="H45"/>
  <c r="Y44"/>
  <c r="P44"/>
  <c r="L44"/>
  <c r="H44"/>
  <c r="Y43"/>
  <c r="P43"/>
  <c r="L43"/>
  <c r="H43"/>
  <c r="Y42"/>
  <c r="P42"/>
  <c r="L42"/>
  <c r="H42"/>
  <c r="Y41"/>
  <c r="P41"/>
  <c r="L41"/>
  <c r="H41"/>
  <c r="Y40"/>
  <c r="P40"/>
  <c r="L40"/>
  <c r="H40"/>
  <c r="Y39"/>
  <c r="P39"/>
  <c r="L39"/>
  <c r="H39"/>
  <c r="Y38"/>
  <c r="P38"/>
  <c r="L38"/>
  <c r="H38"/>
  <c r="Y37"/>
  <c r="P37"/>
  <c r="L37"/>
  <c r="H37"/>
  <c r="Y36"/>
  <c r="P36"/>
  <c r="L36"/>
  <c r="H36"/>
  <c r="Y35"/>
  <c r="P35"/>
  <c r="L35"/>
  <c r="H35"/>
  <c r="Y34"/>
  <c r="P34"/>
  <c r="L34"/>
  <c r="H34"/>
  <c r="Y33"/>
  <c r="P33"/>
  <c r="L33"/>
  <c r="H33"/>
  <c r="Y32"/>
  <c r="P32"/>
  <c r="L32"/>
  <c r="H32"/>
  <c r="Y31"/>
  <c r="P31"/>
  <c r="L31"/>
  <c r="H31"/>
  <c r="Y30"/>
  <c r="P30"/>
  <c r="L30"/>
  <c r="H30"/>
  <c r="Y29"/>
  <c r="P29"/>
  <c r="L29"/>
  <c r="H29"/>
  <c r="Y28"/>
  <c r="P28"/>
  <c r="L28"/>
  <c r="H28"/>
  <c r="Y27"/>
  <c r="P27"/>
  <c r="L27"/>
  <c r="H27"/>
  <c r="Y26"/>
  <c r="P26"/>
  <c r="S26" s="1"/>
  <c r="L26"/>
  <c r="H26"/>
  <c r="Y25"/>
  <c r="P25"/>
  <c r="L25"/>
  <c r="H25"/>
  <c r="Y24"/>
  <c r="P24"/>
  <c r="L24"/>
  <c r="H24"/>
  <c r="Y23"/>
  <c r="P23"/>
  <c r="L23"/>
  <c r="H23"/>
  <c r="Y22"/>
  <c r="P22"/>
  <c r="L22"/>
  <c r="H22"/>
  <c r="Y21"/>
  <c r="P21"/>
  <c r="L21"/>
  <c r="H21"/>
  <c r="Y20"/>
  <c r="P20"/>
  <c r="L20"/>
  <c r="H20"/>
  <c r="Y19"/>
  <c r="P19"/>
  <c r="L19"/>
  <c r="H19"/>
  <c r="Y18"/>
  <c r="P18"/>
  <c r="L18"/>
  <c r="H18"/>
  <c r="Y17"/>
  <c r="P17"/>
  <c r="S17" s="1"/>
  <c r="L17"/>
  <c r="H17"/>
  <c r="Y16"/>
  <c r="P16"/>
  <c r="L16"/>
  <c r="H16"/>
  <c r="Y15"/>
  <c r="P15"/>
  <c r="L15"/>
  <c r="H15"/>
  <c r="Y14"/>
  <c r="V12" i="9" l="1"/>
  <c r="V8"/>
  <c r="V15"/>
  <c r="V11"/>
  <c r="V7"/>
  <c r="V14"/>
  <c r="V10"/>
  <c r="V6"/>
  <c r="V13"/>
  <c r="V9"/>
  <c r="S56" i="8"/>
  <c r="S59"/>
  <c r="S63"/>
  <c r="S64"/>
  <c r="S67"/>
  <c r="S70"/>
  <c r="S73"/>
  <c r="S77"/>
  <c r="S78"/>
  <c r="S81"/>
  <c r="S84"/>
  <c r="S88"/>
  <c r="S91"/>
  <c r="S95"/>
  <c r="S99"/>
  <c r="S103"/>
  <c r="S107"/>
  <c r="S110"/>
  <c r="S112"/>
  <c r="S115"/>
  <c r="S117"/>
  <c r="S118"/>
  <c r="S120"/>
  <c r="S122"/>
  <c r="S124"/>
  <c r="S126"/>
  <c r="S135"/>
  <c r="S16"/>
  <c r="S18"/>
  <c r="S19"/>
  <c r="S20"/>
  <c r="S22"/>
  <c r="S23"/>
  <c r="S25"/>
  <c r="S28"/>
  <c r="S30"/>
  <c r="S31"/>
  <c r="S33"/>
  <c r="S35"/>
  <c r="S36"/>
  <c r="S38"/>
  <c r="S39"/>
  <c r="S41"/>
  <c r="S42"/>
  <c r="S43"/>
  <c r="S45"/>
  <c r="S46"/>
  <c r="S47"/>
  <c r="S48"/>
  <c r="S49"/>
  <c r="S50"/>
  <c r="S52"/>
  <c r="S75"/>
  <c r="S85"/>
  <c r="S97"/>
  <c r="S54"/>
  <c r="S57"/>
  <c r="S60"/>
  <c r="S65"/>
  <c r="S68"/>
  <c r="S71"/>
  <c r="S74"/>
  <c r="S79"/>
  <c r="S82"/>
  <c r="S86"/>
  <c r="S90"/>
  <c r="S94"/>
  <c r="S98"/>
  <c r="S101"/>
  <c r="S105"/>
  <c r="S108"/>
  <c r="S111"/>
  <c r="S114"/>
  <c r="S116"/>
  <c r="S119"/>
  <c r="S121"/>
  <c r="S123"/>
  <c r="S125"/>
  <c r="S127"/>
  <c r="S128"/>
  <c r="S129"/>
  <c r="S130"/>
  <c r="S131"/>
  <c r="S132"/>
  <c r="S134"/>
  <c r="S136"/>
  <c r="S137"/>
  <c r="S138"/>
  <c r="S139"/>
  <c r="S140"/>
  <c r="S141"/>
  <c r="S142"/>
  <c r="S143"/>
  <c r="S144"/>
  <c r="S145"/>
  <c r="S146"/>
  <c r="S147"/>
  <c r="S148"/>
  <c r="S149"/>
  <c r="S150"/>
  <c r="S151"/>
  <c r="S153"/>
  <c r="S154"/>
  <c r="S155"/>
  <c r="S156"/>
  <c r="S157"/>
  <c r="S158"/>
  <c r="S159"/>
  <c r="S160"/>
  <c r="S161"/>
  <c r="S162"/>
  <c r="S163"/>
  <c r="S164"/>
  <c r="S165"/>
  <c r="S166"/>
  <c r="S167"/>
  <c r="S168"/>
  <c r="S169"/>
  <c r="S170"/>
  <c r="S171"/>
  <c r="S172"/>
  <c r="S173"/>
  <c r="S174"/>
  <c r="S175"/>
  <c r="S176"/>
  <c r="S177"/>
  <c r="S178"/>
  <c r="S179"/>
  <c r="S180"/>
  <c r="S181"/>
  <c r="S55"/>
  <c r="S58"/>
  <c r="S61"/>
  <c r="S66"/>
  <c r="S69"/>
  <c r="S72"/>
  <c r="S76"/>
  <c r="S80"/>
  <c r="S83"/>
  <c r="S87"/>
  <c r="S89"/>
  <c r="S92"/>
  <c r="S96"/>
  <c r="S102"/>
  <c r="S106"/>
  <c r="S109"/>
  <c r="S113"/>
  <c r="S133"/>
  <c r="S15"/>
  <c r="S21"/>
  <c r="S24"/>
  <c r="S27"/>
  <c r="S29"/>
  <c r="S32"/>
  <c r="S34"/>
  <c r="S37"/>
  <c r="S40"/>
  <c r="S44"/>
  <c r="S51"/>
  <c r="S93"/>
  <c r="S100"/>
  <c r="S104"/>
  <c r="S152"/>
  <c r="Y13"/>
  <c r="V14"/>
  <c r="V15"/>
  <c r="V13"/>
  <c r="V21" i="9"/>
  <c r="V16"/>
  <c r="V25"/>
  <c r="V20"/>
  <c r="V18"/>
  <c r="V24"/>
  <c r="V19"/>
  <c r="V22"/>
  <c r="V17"/>
  <c r="V23"/>
  <c r="V23" i="8"/>
  <c r="V25"/>
  <c r="V24"/>
  <c r="V35"/>
  <c r="V45" s="1"/>
  <c r="V55"/>
  <c r="V65" s="1"/>
  <c r="V75"/>
  <c r="V85" s="1"/>
  <c r="V95"/>
  <c r="V105" s="1"/>
  <c r="V115"/>
  <c r="V125" s="1"/>
  <c r="V135"/>
  <c r="V145" s="1"/>
  <c r="V155"/>
  <c r="V165" s="1"/>
  <c r="V175"/>
  <c r="V185" s="1"/>
  <c r="V195"/>
  <c r="V205" s="1"/>
  <c r="V33"/>
  <c r="V43" s="1"/>
  <c r="V53" s="1"/>
  <c r="V63" s="1"/>
  <c r="V73"/>
  <c r="V83" s="1"/>
  <c r="V93" s="1"/>
  <c r="V103" s="1"/>
  <c r="V113"/>
  <c r="V123" s="1"/>
  <c r="V133" s="1"/>
  <c r="V143" s="1"/>
  <c r="V153"/>
  <c r="V163" s="1"/>
  <c r="V173" s="1"/>
  <c r="V183" s="1"/>
  <c r="V193"/>
  <c r="V203" s="1"/>
  <c r="V34"/>
  <c r="V44" s="1"/>
  <c r="V54"/>
  <c r="V64" s="1"/>
  <c r="V74"/>
  <c r="V84" s="1"/>
  <c r="V94" s="1"/>
  <c r="V104" s="1"/>
  <c r="V114"/>
  <c r="V124" s="1"/>
  <c r="V134" s="1"/>
  <c r="V144" s="1"/>
  <c r="V154"/>
  <c r="V164" s="1"/>
  <c r="V174" s="1"/>
  <c r="V184" s="1"/>
  <c r="V194"/>
  <c r="V204" s="1"/>
  <c r="V31" i="9"/>
  <c r="V26"/>
  <c r="V35"/>
  <c r="V30"/>
  <c r="V28"/>
  <c r="V34"/>
  <c r="V29"/>
  <c r="V32"/>
  <c r="V27"/>
  <c r="V33"/>
  <c r="V41"/>
  <c r="V36"/>
  <c r="V45"/>
  <c r="V40"/>
  <c r="V38"/>
  <c r="V44"/>
  <c r="V39"/>
  <c r="V42"/>
  <c r="V37"/>
  <c r="V43"/>
  <c r="V51"/>
  <c r="V46"/>
  <c r="V55"/>
  <c r="V50"/>
  <c r="V48"/>
  <c r="V54"/>
  <c r="V49"/>
  <c r="V52"/>
  <c r="V47"/>
  <c r="V53"/>
  <c r="V61"/>
  <c r="V56"/>
  <c r="V65"/>
  <c r="V60"/>
  <c r="V58"/>
  <c r="V64"/>
  <c r="V59"/>
  <c r="V62"/>
  <c r="V57"/>
  <c r="V63"/>
  <c r="V71"/>
  <c r="V66"/>
  <c r="V75"/>
  <c r="V70"/>
  <c r="V68"/>
  <c r="V74"/>
  <c r="V69"/>
  <c r="V72"/>
  <c r="V67"/>
  <c r="V73"/>
  <c r="V81"/>
  <c r="V76"/>
  <c r="V85"/>
  <c r="V80"/>
  <c r="V78"/>
  <c r="V84"/>
  <c r="V79"/>
  <c r="V82"/>
  <c r="V77"/>
  <c r="V83"/>
  <c r="V91"/>
  <c r="V86"/>
  <c r="V95"/>
  <c r="V90"/>
  <c r="V88"/>
  <c r="V94"/>
  <c r="V89"/>
  <c r="V92"/>
  <c r="V87"/>
  <c r="V93"/>
  <c r="V101"/>
  <c r="V96"/>
  <c r="V105"/>
  <c r="V100"/>
  <c r="V98"/>
  <c r="V104"/>
  <c r="V99"/>
  <c r="V102"/>
  <c r="V97"/>
  <c r="V103"/>
  <c r="V111"/>
  <c r="V106"/>
  <c r="V115"/>
  <c r="V110"/>
  <c r="V108"/>
  <c r="V114"/>
  <c r="V109"/>
  <c r="V112"/>
  <c r="V107"/>
  <c r="V113"/>
  <c r="V121"/>
  <c r="V116"/>
  <c r="V125"/>
  <c r="V120"/>
  <c r="V118"/>
  <c r="V124"/>
  <c r="V119"/>
  <c r="V122"/>
  <c r="V117"/>
  <c r="V123"/>
  <c r="V131"/>
  <c r="V126"/>
  <c r="V135"/>
  <c r="V130"/>
  <c r="V128"/>
  <c r="V134"/>
  <c r="V129"/>
  <c r="V132"/>
  <c r="V127"/>
  <c r="V133"/>
  <c r="V141"/>
  <c r="V136"/>
  <c r="V145"/>
  <c r="V140"/>
  <c r="V138"/>
  <c r="V144"/>
  <c r="V139"/>
  <c r="V142"/>
  <c r="V137"/>
  <c r="V143"/>
  <c r="V151"/>
  <c r="V146"/>
  <c r="V155"/>
  <c r="V150"/>
  <c r="V148"/>
  <c r="V154"/>
  <c r="V149"/>
  <c r="V152"/>
  <c r="V147"/>
  <c r="V153"/>
  <c r="V161"/>
  <c r="V156"/>
  <c r="V165"/>
  <c r="V160"/>
  <c r="V158"/>
  <c r="V164"/>
  <c r="V159"/>
  <c r="V162"/>
  <c r="V157"/>
  <c r="V163"/>
  <c r="V171"/>
  <c r="V166"/>
  <c r="V175"/>
  <c r="V170"/>
  <c r="V168"/>
  <c r="V174"/>
  <c r="V169"/>
  <c r="V172"/>
  <c r="V167"/>
  <c r="V173"/>
  <c r="V181"/>
  <c r="V176"/>
  <c r="V185"/>
  <c r="V180"/>
  <c r="V178"/>
  <c r="V184"/>
  <c r="V179"/>
  <c r="V182"/>
  <c r="V177"/>
  <c r="V183"/>
  <c r="V191"/>
  <c r="V186"/>
  <c r="V195"/>
  <c r="V190"/>
  <c r="V188"/>
  <c r="V194"/>
  <c r="V189"/>
  <c r="V192"/>
  <c r="V187"/>
  <c r="V193"/>
  <c r="V201"/>
  <c r="V196"/>
  <c r="V205"/>
  <c r="V200"/>
  <c r="V198"/>
  <c r="V204"/>
  <c r="V199"/>
  <c r="V202"/>
  <c r="V197"/>
  <c r="V203"/>
  <c r="AB203" l="1"/>
  <c r="AB197"/>
  <c r="AB202"/>
  <c r="AB199"/>
  <c r="AB204"/>
  <c r="AB198"/>
  <c r="AB200"/>
  <c r="AB205"/>
  <c r="AB196"/>
  <c r="AB201"/>
  <c r="AB193"/>
  <c r="AB187"/>
  <c r="AB192"/>
  <c r="AB189"/>
  <c r="AB194"/>
  <c r="AB188"/>
  <c r="AB190"/>
  <c r="AB195"/>
  <c r="AB186"/>
  <c r="AB191"/>
  <c r="AB183"/>
  <c r="AB177"/>
  <c r="AB182"/>
  <c r="AB179"/>
  <c r="AB184"/>
  <c r="AB178"/>
  <c r="AB180"/>
  <c r="AB185"/>
  <c r="AB176"/>
  <c r="AB181"/>
  <c r="AB173"/>
  <c r="AB167"/>
  <c r="AB172"/>
  <c r="AB169"/>
  <c r="AB174"/>
  <c r="AB168"/>
  <c r="AB170"/>
  <c r="AB175"/>
  <c r="AB166"/>
  <c r="AB171"/>
  <c r="AB163"/>
  <c r="AB157"/>
  <c r="AB162"/>
  <c r="AB159"/>
  <c r="AB164"/>
  <c r="AB158"/>
  <c r="AB160"/>
  <c r="AB165"/>
  <c r="AB156"/>
  <c r="AB161"/>
  <c r="AB153"/>
  <c r="AB147"/>
  <c r="AB152"/>
  <c r="AB149"/>
  <c r="AB154"/>
  <c r="AB148"/>
  <c r="AB150"/>
  <c r="AB155"/>
  <c r="AB146"/>
  <c r="AB151"/>
  <c r="AB143"/>
  <c r="AB137"/>
  <c r="AB142"/>
  <c r="AB139"/>
  <c r="AB144"/>
  <c r="AB138"/>
  <c r="AB140"/>
  <c r="AB145"/>
  <c r="AB136"/>
  <c r="AB141"/>
  <c r="AB133"/>
  <c r="AB127"/>
  <c r="AB132"/>
  <c r="AB129"/>
  <c r="AB134"/>
  <c r="AB128"/>
  <c r="AB130"/>
  <c r="AB135"/>
  <c r="AB126"/>
  <c r="AB131"/>
  <c r="AB123"/>
  <c r="AB117"/>
  <c r="AB122"/>
  <c r="AB119"/>
  <c r="AB124"/>
  <c r="AB118"/>
  <c r="AB120"/>
  <c r="AB125"/>
  <c r="AB116"/>
  <c r="AB121"/>
  <c r="AB113"/>
  <c r="AB107"/>
  <c r="AB112"/>
  <c r="AB109"/>
  <c r="AB114"/>
  <c r="AB108"/>
  <c r="AB110"/>
  <c r="AB115"/>
  <c r="AB106"/>
  <c r="AB111"/>
  <c r="AB103"/>
  <c r="AB97"/>
  <c r="AB102"/>
  <c r="AB99"/>
  <c r="AB104"/>
  <c r="AB98"/>
  <c r="AB100"/>
  <c r="AB105"/>
  <c r="AB96"/>
  <c r="AB101"/>
  <c r="AB93"/>
  <c r="AB87"/>
  <c r="AB92"/>
  <c r="AB89"/>
  <c r="AB94"/>
  <c r="AB88"/>
  <c r="AB90"/>
  <c r="AB95"/>
  <c r="AB86"/>
  <c r="AB91"/>
  <c r="AB83"/>
  <c r="AB77"/>
  <c r="AB82"/>
  <c r="AB79"/>
  <c r="AB84"/>
  <c r="AB78"/>
  <c r="AB80"/>
  <c r="AB85"/>
  <c r="AB76"/>
  <c r="AB81"/>
  <c r="AB73"/>
  <c r="AB67"/>
  <c r="AB72"/>
  <c r="AB69"/>
  <c r="AB74"/>
  <c r="AB68"/>
  <c r="AB70"/>
  <c r="AB75"/>
  <c r="AB66"/>
  <c r="AB71"/>
  <c r="AB63"/>
  <c r="AB57"/>
  <c r="AB62"/>
  <c r="AB59"/>
  <c r="AB64"/>
  <c r="AB58"/>
  <c r="AB60"/>
  <c r="AB65"/>
  <c r="AB56"/>
  <c r="AB61"/>
  <c r="AB53"/>
  <c r="AB47"/>
  <c r="AB52"/>
  <c r="AB49"/>
  <c r="AB54"/>
  <c r="AB48"/>
  <c r="AB50"/>
  <c r="AB55"/>
  <c r="AB46"/>
  <c r="AB51"/>
  <c r="AB43"/>
  <c r="AB37"/>
  <c r="AB42"/>
  <c r="AB39"/>
  <c r="AB44"/>
  <c r="AB38"/>
  <c r="AB40"/>
  <c r="AB45"/>
  <c r="AB36"/>
  <c r="AB41"/>
  <c r="AB33"/>
  <c r="AB27"/>
  <c r="AB32"/>
  <c r="AB29"/>
  <c r="AB34"/>
  <c r="AB28"/>
  <c r="AB30"/>
  <c r="AB35"/>
  <c r="AB26"/>
  <c r="AB31"/>
  <c r="AB23"/>
  <c r="AB17"/>
  <c r="AB22"/>
  <c r="AB19"/>
  <c r="AB24"/>
  <c r="AB18"/>
  <c r="AB20"/>
  <c r="AB25"/>
  <c r="AB16"/>
  <c r="AB21"/>
  <c r="AB13"/>
  <c r="AB7"/>
  <c r="AB12"/>
  <c r="AB9"/>
  <c r="AB14"/>
  <c r="AB8"/>
  <c r="AB10"/>
  <c r="AB15"/>
  <c r="AB6"/>
  <c r="AB11"/>
  <c r="AB205" i="8"/>
  <c r="AB204"/>
  <c r="AB195"/>
  <c r="AB194"/>
  <c r="AB185"/>
  <c r="AB184"/>
  <c r="AB175"/>
  <c r="AB174"/>
  <c r="AB165"/>
  <c r="AB164"/>
  <c r="AB155"/>
  <c r="AB154"/>
  <c r="AB145"/>
  <c r="AB144"/>
  <c r="AB135"/>
  <c r="AB134"/>
  <c r="AB125"/>
  <c r="AB124"/>
  <c r="AB115"/>
  <c r="AB114"/>
  <c r="AB105"/>
  <c r="AB104"/>
  <c r="AB95"/>
  <c r="AB94"/>
  <c r="AB85"/>
  <c r="AB84"/>
  <c r="AB75"/>
  <c r="AB74"/>
  <c r="AB65"/>
  <c r="AB64"/>
  <c r="AB55"/>
  <c r="AB54"/>
  <c r="AB45"/>
  <c r="AB44"/>
  <c r="AB35"/>
  <c r="AB34"/>
  <c r="AB25"/>
  <c r="AB24"/>
  <c r="AB15"/>
  <c r="AB14"/>
  <c r="AB203"/>
  <c r="AB193"/>
  <c r="AB183"/>
  <c r="AB173"/>
  <c r="AB163"/>
  <c r="AB153"/>
  <c r="AB143"/>
  <c r="AB133"/>
  <c r="AB123"/>
  <c r="AB113"/>
  <c r="AB103"/>
  <c r="AB93"/>
  <c r="AB83"/>
  <c r="AB73"/>
  <c r="AB63"/>
  <c r="AB53"/>
  <c r="AB43"/>
  <c r="AB33"/>
  <c r="AB23"/>
  <c r="AB13"/>
  <c r="Y12"/>
  <c r="V12"/>
  <c r="V22"/>
  <c r="V32" s="1"/>
  <c r="V42" s="1"/>
  <c r="V52" s="1"/>
  <c r="V62" s="1"/>
  <c r="V72" s="1"/>
  <c r="V82" s="1"/>
  <c r="V92" s="1"/>
  <c r="V102"/>
  <c r="V112" s="1"/>
  <c r="V122" s="1"/>
  <c r="V132"/>
  <c r="V142" s="1"/>
  <c r="V152" s="1"/>
  <c r="V162" s="1"/>
  <c r="V172" s="1"/>
  <c r="V182" s="1"/>
  <c r="V192" s="1"/>
  <c r="V202" s="1"/>
  <c r="AB202" l="1"/>
  <c r="AB192"/>
  <c r="AB182"/>
  <c r="AB172"/>
  <c r="AB162"/>
  <c r="AB152"/>
  <c r="AB142"/>
  <c r="AB132"/>
  <c r="AB122"/>
  <c r="AB112"/>
  <c r="AB102"/>
  <c r="AB92"/>
  <c r="AB82"/>
  <c r="AB72"/>
  <c r="AB62"/>
  <c r="AB52"/>
  <c r="AB42"/>
  <c r="AB32"/>
  <c r="AB22"/>
  <c r="AB12"/>
  <c r="Y11"/>
  <c r="V11"/>
  <c r="V21"/>
  <c r="V31" s="1"/>
  <c r="V41"/>
  <c r="V51"/>
  <c r="V61" s="1"/>
  <c r="V71" s="1"/>
  <c r="V81" s="1"/>
  <c r="V91" s="1"/>
  <c r="V101" s="1"/>
  <c r="V111" s="1"/>
  <c r="V121" s="1"/>
  <c r="V131" s="1"/>
  <c r="V141" s="1"/>
  <c r="V151" s="1"/>
  <c r="V161" s="1"/>
  <c r="V171"/>
  <c r="V181" s="1"/>
  <c r="V191" s="1"/>
  <c r="V201" s="1"/>
  <c r="AB201" l="1"/>
  <c r="AB191"/>
  <c r="AB181"/>
  <c r="AB171"/>
  <c r="AB161"/>
  <c r="AB151"/>
  <c r="AB141"/>
  <c r="AB131"/>
  <c r="AB121"/>
  <c r="AB111"/>
  <c r="AB101"/>
  <c r="AB91"/>
  <c r="AB81"/>
  <c r="AB71"/>
  <c r="AB61"/>
  <c r="AB51"/>
  <c r="AB41"/>
  <c r="AB31"/>
  <c r="AB21"/>
  <c r="AB11"/>
  <c r="Y10"/>
  <c r="V10"/>
  <c r="V20"/>
  <c r="V30" s="1"/>
  <c r="V40" s="1"/>
  <c r="V50" s="1"/>
  <c r="V60" s="1"/>
  <c r="V70" s="1"/>
  <c r="V80" s="1"/>
  <c r="V90"/>
  <c r="V100" s="1"/>
  <c r="V110" s="1"/>
  <c r="V120" s="1"/>
  <c r="V130" s="1"/>
  <c r="V140" s="1"/>
  <c r="V150" s="1"/>
  <c r="V160" s="1"/>
  <c r="V170" s="1"/>
  <c r="V180" s="1"/>
  <c r="V190" s="1"/>
  <c r="V200" s="1"/>
  <c r="AB200" l="1"/>
  <c r="AB190"/>
  <c r="AB180"/>
  <c r="AB170"/>
  <c r="AB160"/>
  <c r="AB150"/>
  <c r="AB140"/>
  <c r="AB130"/>
  <c r="AB120"/>
  <c r="AB110"/>
  <c r="AB100"/>
  <c r="AB90"/>
  <c r="AB80"/>
  <c r="AB70"/>
  <c r="AB60"/>
  <c r="AB50"/>
  <c r="AB40"/>
  <c r="AB30"/>
  <c r="AB20"/>
  <c r="AB10"/>
  <c r="Y9"/>
  <c r="V9"/>
  <c r="V19"/>
  <c r="V29" s="1"/>
  <c r="V39" s="1"/>
  <c r="V49" s="1"/>
  <c r="V59" s="1"/>
  <c r="V69" s="1"/>
  <c r="V79" s="1"/>
  <c r="V89"/>
  <c r="V99" s="1"/>
  <c r="V109" s="1"/>
  <c r="V119" s="1"/>
  <c r="V129" s="1"/>
  <c r="V139" s="1"/>
  <c r="V149" s="1"/>
  <c r="V159" s="1"/>
  <c r="V169" s="1"/>
  <c r="V179" s="1"/>
  <c r="V189" s="1"/>
  <c r="V199" s="1"/>
  <c r="AB199" l="1"/>
  <c r="AB189"/>
  <c r="AB179"/>
  <c r="AB169"/>
  <c r="AB159"/>
  <c r="AB149"/>
  <c r="AB139"/>
  <c r="AB129"/>
  <c r="AB119"/>
  <c r="AB109"/>
  <c r="AB99"/>
  <c r="AB89"/>
  <c r="AB79"/>
  <c r="AB69"/>
  <c r="AB59"/>
  <c r="AB49"/>
  <c r="AB39"/>
  <c r="AB29"/>
  <c r="AB19"/>
  <c r="AB9"/>
  <c r="Y8"/>
  <c r="V8"/>
  <c r="V18"/>
  <c r="V28" s="1"/>
  <c r="V38" s="1"/>
  <c r="V48" s="1"/>
  <c r="V58" s="1"/>
  <c r="V68" s="1"/>
  <c r="V78" s="1"/>
  <c r="V88"/>
  <c r="V98" s="1"/>
  <c r="V108" s="1"/>
  <c r="V118" s="1"/>
  <c r="V128" s="1"/>
  <c r="V138" s="1"/>
  <c r="V148" s="1"/>
  <c r="V158" s="1"/>
  <c r="V168" s="1"/>
  <c r="V178" s="1"/>
  <c r="V188" s="1"/>
  <c r="V198" s="1"/>
  <c r="AB198" l="1"/>
  <c r="AB188"/>
  <c r="AB178"/>
  <c r="AB168"/>
  <c r="AB158"/>
  <c r="AB148"/>
  <c r="AB138"/>
  <c r="AB128"/>
  <c r="AB118"/>
  <c r="AB108"/>
  <c r="AB98"/>
  <c r="AB88"/>
  <c r="AB78"/>
  <c r="AB68"/>
  <c r="AB58"/>
  <c r="AB48"/>
  <c r="AB38"/>
  <c r="AB28"/>
  <c r="AB18"/>
  <c r="AB8"/>
  <c r="Y7"/>
  <c r="V7"/>
  <c r="V17"/>
  <c r="V27" s="1"/>
  <c r="V37" s="1"/>
  <c r="V47" s="1"/>
  <c r="V57" s="1"/>
  <c r="V67" s="1"/>
  <c r="V77" s="1"/>
  <c r="V87"/>
  <c r="V97" s="1"/>
  <c r="V107" s="1"/>
  <c r="V117" s="1"/>
  <c r="V127" s="1"/>
  <c r="V137" s="1"/>
  <c r="V147" s="1"/>
  <c r="V157" s="1"/>
  <c r="V167" s="1"/>
  <c r="V177" s="1"/>
  <c r="V187" s="1"/>
  <c r="V197" s="1"/>
  <c r="AB197" l="1"/>
  <c r="AB187"/>
  <c r="AB177"/>
  <c r="AB167"/>
  <c r="AB157"/>
  <c r="AB147"/>
  <c r="AB137"/>
  <c r="AB127"/>
  <c r="AB117"/>
  <c r="AB107"/>
  <c r="AB97"/>
  <c r="AB87"/>
  <c r="AB77"/>
  <c r="AB67"/>
  <c r="AB57"/>
  <c r="AB47"/>
  <c r="AB37"/>
  <c r="AB27"/>
  <c r="AB17"/>
  <c r="AB7"/>
  <c r="Y6"/>
  <c r="V6"/>
  <c r="AB6" s="1"/>
  <c r="Y205" i="7"/>
  <c r="P205"/>
  <c r="L205"/>
  <c r="S205" s="1"/>
  <c r="H205"/>
  <c r="Y204"/>
  <c r="P204"/>
  <c r="L204"/>
  <c r="S204" s="1"/>
  <c r="H204"/>
  <c r="Y203"/>
  <c r="P203"/>
  <c r="L203"/>
  <c r="S203" s="1"/>
  <c r="H203"/>
  <c r="Y202"/>
  <c r="P202"/>
  <c r="L202"/>
  <c r="S202" s="1"/>
  <c r="H202"/>
  <c r="Y201"/>
  <c r="P201"/>
  <c r="L201"/>
  <c r="S201" s="1"/>
  <c r="H201"/>
  <c r="Y200"/>
  <c r="P200"/>
  <c r="L200"/>
  <c r="S200" s="1"/>
  <c r="H200"/>
  <c r="Y199"/>
  <c r="P199"/>
  <c r="L199"/>
  <c r="S199" s="1"/>
  <c r="H199"/>
  <c r="Y198"/>
  <c r="P198"/>
  <c r="L198"/>
  <c r="S198" s="1"/>
  <c r="H198"/>
  <c r="Y197"/>
  <c r="P197"/>
  <c r="L197"/>
  <c r="S197" s="1"/>
  <c r="H197"/>
  <c r="Y196"/>
  <c r="P196"/>
  <c r="L196"/>
  <c r="S196" s="1"/>
  <c r="H196"/>
  <c r="Y195"/>
  <c r="P195"/>
  <c r="L195"/>
  <c r="S195" s="1"/>
  <c r="H195"/>
  <c r="Y194"/>
  <c r="P194"/>
  <c r="L194"/>
  <c r="S194" s="1"/>
  <c r="H194"/>
  <c r="Y193"/>
  <c r="P193"/>
  <c r="L193"/>
  <c r="S193" s="1"/>
  <c r="H193"/>
  <c r="Y192"/>
  <c r="P192"/>
  <c r="L192"/>
  <c r="S192" s="1"/>
  <c r="H192"/>
  <c r="Y191"/>
  <c r="P191"/>
  <c r="L191"/>
  <c r="S191" s="1"/>
  <c r="H191"/>
  <c r="Y190"/>
  <c r="P190"/>
  <c r="L190"/>
  <c r="S190" s="1"/>
  <c r="H190"/>
  <c r="Y189"/>
  <c r="P189"/>
  <c r="L189"/>
  <c r="S189" s="1"/>
  <c r="H189"/>
  <c r="Y188"/>
  <c r="P188"/>
  <c r="L188"/>
  <c r="S188" s="1"/>
  <c r="H188"/>
  <c r="Y187"/>
  <c r="P187"/>
  <c r="L187"/>
  <c r="S187" s="1"/>
  <c r="H187"/>
  <c r="Y186"/>
  <c r="P186"/>
  <c r="L186"/>
  <c r="S186" s="1"/>
  <c r="H186"/>
  <c r="Y185"/>
  <c r="P185"/>
  <c r="L185"/>
  <c r="S185" s="1"/>
  <c r="H185"/>
  <c r="Y184"/>
  <c r="P184"/>
  <c r="L184"/>
  <c r="S184" s="1"/>
  <c r="H184"/>
  <c r="Y183"/>
  <c r="P183"/>
  <c r="L183"/>
  <c r="H183"/>
  <c r="Y182"/>
  <c r="P182"/>
  <c r="L182"/>
  <c r="H182"/>
  <c r="Y181"/>
  <c r="P181"/>
  <c r="L181"/>
  <c r="H181"/>
  <c r="Y180"/>
  <c r="P180"/>
  <c r="L180"/>
  <c r="H180"/>
  <c r="Y179"/>
  <c r="P179"/>
  <c r="L179"/>
  <c r="H179"/>
  <c r="Y178"/>
  <c r="P178"/>
  <c r="L178"/>
  <c r="H178"/>
  <c r="Y177"/>
  <c r="P177"/>
  <c r="L177"/>
  <c r="H177"/>
  <c r="Y176"/>
  <c r="P176"/>
  <c r="L176"/>
  <c r="H176"/>
  <c r="Y175"/>
  <c r="P175"/>
  <c r="L175"/>
  <c r="H175"/>
  <c r="Y174"/>
  <c r="P174"/>
  <c r="L174"/>
  <c r="H174"/>
  <c r="Y173"/>
  <c r="P173"/>
  <c r="L173"/>
  <c r="H173"/>
  <c r="Y172"/>
  <c r="P172"/>
  <c r="L172"/>
  <c r="H172"/>
  <c r="Y171"/>
  <c r="P171"/>
  <c r="L171"/>
  <c r="H171"/>
  <c r="Y170"/>
  <c r="P170"/>
  <c r="L170"/>
  <c r="H170"/>
  <c r="Y169"/>
  <c r="P169"/>
  <c r="L169"/>
  <c r="H169"/>
  <c r="Y168"/>
  <c r="P168"/>
  <c r="L168"/>
  <c r="H168"/>
  <c r="Y167"/>
  <c r="P167"/>
  <c r="L167"/>
  <c r="H167"/>
  <c r="Y166"/>
  <c r="P166"/>
  <c r="L166"/>
  <c r="H166"/>
  <c r="Y165"/>
  <c r="P165"/>
  <c r="L165"/>
  <c r="H165"/>
  <c r="Y164"/>
  <c r="P164"/>
  <c r="L164"/>
  <c r="H164"/>
  <c r="Y163"/>
  <c r="P163"/>
  <c r="L163"/>
  <c r="H163"/>
  <c r="Y162"/>
  <c r="P162"/>
  <c r="L162"/>
  <c r="H162"/>
  <c r="Y161"/>
  <c r="P161"/>
  <c r="L161"/>
  <c r="H161"/>
  <c r="Y160"/>
  <c r="P160"/>
  <c r="L160"/>
  <c r="H160"/>
  <c r="Y159"/>
  <c r="P159"/>
  <c r="L159"/>
  <c r="H159"/>
  <c r="Y158"/>
  <c r="P158"/>
  <c r="L158"/>
  <c r="H158"/>
  <c r="Y157"/>
  <c r="P157"/>
  <c r="L157"/>
  <c r="H157"/>
  <c r="Y156"/>
  <c r="P156"/>
  <c r="L156"/>
  <c r="H156"/>
  <c r="Y155"/>
  <c r="P155"/>
  <c r="L155"/>
  <c r="H155"/>
  <c r="Y154"/>
  <c r="P154"/>
  <c r="L154"/>
  <c r="H154"/>
  <c r="Y153"/>
  <c r="P153"/>
  <c r="L153"/>
  <c r="H153"/>
  <c r="Y152"/>
  <c r="P152"/>
  <c r="L152"/>
  <c r="H152"/>
  <c r="Y151"/>
  <c r="P151"/>
  <c r="L151"/>
  <c r="H151"/>
  <c r="Y150"/>
  <c r="P150"/>
  <c r="L150"/>
  <c r="H150"/>
  <c r="Y149"/>
  <c r="P149"/>
  <c r="L149"/>
  <c r="H149"/>
  <c r="Y148"/>
  <c r="P148"/>
  <c r="L148"/>
  <c r="H148"/>
  <c r="Y147"/>
  <c r="P147"/>
  <c r="L147"/>
  <c r="H147"/>
  <c r="Y146"/>
  <c r="P146"/>
  <c r="L146"/>
  <c r="H146"/>
  <c r="Y145"/>
  <c r="P145"/>
  <c r="L145"/>
  <c r="H145"/>
  <c r="Y144"/>
  <c r="P144"/>
  <c r="L144"/>
  <c r="H144"/>
  <c r="Y143"/>
  <c r="P143"/>
  <c r="L143"/>
  <c r="H143"/>
  <c r="Y142"/>
  <c r="P142"/>
  <c r="L142"/>
  <c r="H142"/>
  <c r="Y141"/>
  <c r="P141"/>
  <c r="L141"/>
  <c r="H141"/>
  <c r="Y140"/>
  <c r="P140"/>
  <c r="L140"/>
  <c r="H140"/>
  <c r="Y139"/>
  <c r="P139"/>
  <c r="L139"/>
  <c r="H139"/>
  <c r="Y138"/>
  <c r="P138"/>
  <c r="L138"/>
  <c r="H138"/>
  <c r="Y137"/>
  <c r="P137"/>
  <c r="L137"/>
  <c r="H137"/>
  <c r="Y136"/>
  <c r="P136"/>
  <c r="L136"/>
  <c r="H136"/>
  <c r="Y135"/>
  <c r="P135"/>
  <c r="L135"/>
  <c r="H135"/>
  <c r="Y134"/>
  <c r="P134"/>
  <c r="L134"/>
  <c r="H134"/>
  <c r="Y133"/>
  <c r="P133"/>
  <c r="L133"/>
  <c r="H133"/>
  <c r="Y132"/>
  <c r="P132"/>
  <c r="L132"/>
  <c r="H132"/>
  <c r="Y131"/>
  <c r="P131"/>
  <c r="L131"/>
  <c r="H131"/>
  <c r="Y130"/>
  <c r="P130"/>
  <c r="L130"/>
  <c r="H130"/>
  <c r="Y129"/>
  <c r="P129"/>
  <c r="L129"/>
  <c r="H129"/>
  <c r="Y128"/>
  <c r="P128"/>
  <c r="L128"/>
  <c r="H128"/>
  <c r="Y127"/>
  <c r="P127"/>
  <c r="L127"/>
  <c r="H127"/>
  <c r="Y126"/>
  <c r="P126"/>
  <c r="L126"/>
  <c r="H126"/>
  <c r="Y125"/>
  <c r="P125"/>
  <c r="L125"/>
  <c r="H125"/>
  <c r="Y124"/>
  <c r="P124"/>
  <c r="L124"/>
  <c r="H124"/>
  <c r="Y123"/>
  <c r="P123"/>
  <c r="L123"/>
  <c r="H123"/>
  <c r="Y122"/>
  <c r="P122"/>
  <c r="L122"/>
  <c r="H122"/>
  <c r="Y121"/>
  <c r="P121"/>
  <c r="L121"/>
  <c r="H121"/>
  <c r="Y120"/>
  <c r="P120"/>
  <c r="L120"/>
  <c r="H120"/>
  <c r="Y119"/>
  <c r="P119"/>
  <c r="L119"/>
  <c r="H119"/>
  <c r="Y118"/>
  <c r="P118"/>
  <c r="L118"/>
  <c r="H118"/>
  <c r="Y117"/>
  <c r="P117"/>
  <c r="L117"/>
  <c r="H117"/>
  <c r="Y116"/>
  <c r="P116"/>
  <c r="L116"/>
  <c r="H116"/>
  <c r="Y115"/>
  <c r="P115"/>
  <c r="L115"/>
  <c r="H115"/>
  <c r="Y114"/>
  <c r="P114"/>
  <c r="L114"/>
  <c r="H114"/>
  <c r="Y113"/>
  <c r="P113"/>
  <c r="L113"/>
  <c r="H113"/>
  <c r="Y112"/>
  <c r="P112"/>
  <c r="L112"/>
  <c r="H112"/>
  <c r="Y111"/>
  <c r="P111"/>
  <c r="L111"/>
  <c r="H111"/>
  <c r="Y110"/>
  <c r="P110"/>
  <c r="L110"/>
  <c r="H110"/>
  <c r="Y109"/>
  <c r="P109"/>
  <c r="L109"/>
  <c r="H109"/>
  <c r="Y108"/>
  <c r="P108"/>
  <c r="L108"/>
  <c r="H108"/>
  <c r="Y107"/>
  <c r="P107"/>
  <c r="L107"/>
  <c r="H107"/>
  <c r="Y106"/>
  <c r="P106"/>
  <c r="L106"/>
  <c r="H106"/>
  <c r="Y105"/>
  <c r="P105"/>
  <c r="L105"/>
  <c r="H105"/>
  <c r="Y104"/>
  <c r="P104"/>
  <c r="L104"/>
  <c r="H104"/>
  <c r="Y103"/>
  <c r="P103"/>
  <c r="L103"/>
  <c r="H103"/>
  <c r="Y102"/>
  <c r="P102"/>
  <c r="L102"/>
  <c r="H102"/>
  <c r="Y101"/>
  <c r="P101"/>
  <c r="L101"/>
  <c r="H101"/>
  <c r="Y100"/>
  <c r="P100"/>
  <c r="L100"/>
  <c r="H100"/>
  <c r="Y99"/>
  <c r="P99"/>
  <c r="L99"/>
  <c r="H99"/>
  <c r="Y98"/>
  <c r="P98"/>
  <c r="L98"/>
  <c r="H98"/>
  <c r="Y97"/>
  <c r="P97"/>
  <c r="L97"/>
  <c r="H97"/>
  <c r="Y96"/>
  <c r="P96"/>
  <c r="L96"/>
  <c r="H96"/>
  <c r="Y95"/>
  <c r="P95"/>
  <c r="L95"/>
  <c r="H95"/>
  <c r="Y94"/>
  <c r="P94"/>
  <c r="L94"/>
  <c r="H94"/>
  <c r="Y93"/>
  <c r="P93"/>
  <c r="L93"/>
  <c r="H93"/>
  <c r="Y92"/>
  <c r="P92"/>
  <c r="L92"/>
  <c r="H92"/>
  <c r="Y91"/>
  <c r="P91"/>
  <c r="L91"/>
  <c r="H91"/>
  <c r="Y90"/>
  <c r="P90"/>
  <c r="L90"/>
  <c r="H90"/>
  <c r="Y89"/>
  <c r="P89"/>
  <c r="L89"/>
  <c r="H89"/>
  <c r="Y88"/>
  <c r="P88"/>
  <c r="L88"/>
  <c r="H88"/>
  <c r="Y87"/>
  <c r="P87"/>
  <c r="L87"/>
  <c r="H87"/>
  <c r="Y86"/>
  <c r="P86"/>
  <c r="L86"/>
  <c r="H86"/>
  <c r="Y85"/>
  <c r="P85"/>
  <c r="L85"/>
  <c r="H85"/>
  <c r="Y84"/>
  <c r="P84"/>
  <c r="L84"/>
  <c r="H84"/>
  <c r="Y83"/>
  <c r="P83"/>
  <c r="L83"/>
  <c r="H83"/>
  <c r="Y82"/>
  <c r="P82"/>
  <c r="L82"/>
  <c r="H82"/>
  <c r="Y81"/>
  <c r="P81"/>
  <c r="L81"/>
  <c r="H81"/>
  <c r="Y80"/>
  <c r="P80"/>
  <c r="L80"/>
  <c r="H80"/>
  <c r="Y79"/>
  <c r="P79"/>
  <c r="L79"/>
  <c r="H79"/>
  <c r="Y78"/>
  <c r="P78"/>
  <c r="L78"/>
  <c r="H78"/>
  <c r="Y77"/>
  <c r="P77"/>
  <c r="L77"/>
  <c r="H77"/>
  <c r="Y76"/>
  <c r="P76"/>
  <c r="L76"/>
  <c r="H76"/>
  <c r="Y75"/>
  <c r="P75"/>
  <c r="L75"/>
  <c r="H75"/>
  <c r="Y74"/>
  <c r="P74"/>
  <c r="L74"/>
  <c r="H74"/>
  <c r="Y73"/>
  <c r="P73"/>
  <c r="L73"/>
  <c r="H73"/>
  <c r="Y72"/>
  <c r="P72"/>
  <c r="L72"/>
  <c r="H72"/>
  <c r="Y71"/>
  <c r="P71"/>
  <c r="L71"/>
  <c r="H71"/>
  <c r="Y70"/>
  <c r="P70"/>
  <c r="L70"/>
  <c r="H70"/>
  <c r="Y69"/>
  <c r="P69"/>
  <c r="L69"/>
  <c r="H69"/>
  <c r="Y68"/>
  <c r="P68"/>
  <c r="L68"/>
  <c r="H68"/>
  <c r="Y67"/>
  <c r="P67"/>
  <c r="L67"/>
  <c r="H67"/>
  <c r="Y66"/>
  <c r="P66"/>
  <c r="L66"/>
  <c r="H66"/>
  <c r="Y65"/>
  <c r="P65"/>
  <c r="L65"/>
  <c r="H65"/>
  <c r="Y64"/>
  <c r="P64"/>
  <c r="L64"/>
  <c r="H64"/>
  <c r="Y63"/>
  <c r="P63"/>
  <c r="L63"/>
  <c r="H63"/>
  <c r="Y62"/>
  <c r="P62"/>
  <c r="L62"/>
  <c r="H62"/>
  <c r="Y61"/>
  <c r="P61"/>
  <c r="L61"/>
  <c r="H61"/>
  <c r="Y60"/>
  <c r="P60"/>
  <c r="L60"/>
  <c r="H60"/>
  <c r="Y59"/>
  <c r="P59"/>
  <c r="L59"/>
  <c r="H59"/>
  <c r="Y58"/>
  <c r="P58"/>
  <c r="L58"/>
  <c r="H58"/>
  <c r="Y57"/>
  <c r="P57"/>
  <c r="L57"/>
  <c r="H57"/>
  <c r="Y56"/>
  <c r="P56"/>
  <c r="L56"/>
  <c r="H56"/>
  <c r="Y55"/>
  <c r="P55"/>
  <c r="L55"/>
  <c r="H55"/>
  <c r="Y54"/>
  <c r="P54"/>
  <c r="L54"/>
  <c r="H54"/>
  <c r="Y53"/>
  <c r="P53"/>
  <c r="L53"/>
  <c r="H53"/>
  <c r="Y52"/>
  <c r="P52"/>
  <c r="L52"/>
  <c r="H52"/>
  <c r="Y51"/>
  <c r="P51"/>
  <c r="L51"/>
  <c r="H51"/>
  <c r="Y50"/>
  <c r="P50"/>
  <c r="L50"/>
  <c r="H50"/>
  <c r="Y49"/>
  <c r="P49"/>
  <c r="L49"/>
  <c r="H49"/>
  <c r="Y48"/>
  <c r="P48"/>
  <c r="L48"/>
  <c r="H48"/>
  <c r="Y47"/>
  <c r="P47"/>
  <c r="L47"/>
  <c r="H47"/>
  <c r="Y46"/>
  <c r="P46"/>
  <c r="L46"/>
  <c r="H46"/>
  <c r="Y45"/>
  <c r="P45"/>
  <c r="L45"/>
  <c r="H45"/>
  <c r="Y44"/>
  <c r="P44"/>
  <c r="L44"/>
  <c r="H44"/>
  <c r="Y43"/>
  <c r="P43"/>
  <c r="L43"/>
  <c r="H43"/>
  <c r="Y42"/>
  <c r="P42"/>
  <c r="L42"/>
  <c r="H42"/>
  <c r="Y41"/>
  <c r="P41"/>
  <c r="L41"/>
  <c r="H41"/>
  <c r="Y40"/>
  <c r="P40"/>
  <c r="L40"/>
  <c r="H40"/>
  <c r="Y39"/>
  <c r="P39"/>
  <c r="L39"/>
  <c r="H39"/>
  <c r="Y38"/>
  <c r="P38"/>
  <c r="L38"/>
  <c r="H38"/>
  <c r="Y37"/>
  <c r="P37"/>
  <c r="L37"/>
  <c r="H37"/>
  <c r="Y36"/>
  <c r="P36"/>
  <c r="L36"/>
  <c r="H36"/>
  <c r="Y35"/>
  <c r="P35"/>
  <c r="L35"/>
  <c r="H35"/>
  <c r="Y34"/>
  <c r="P34"/>
  <c r="L34"/>
  <c r="H34"/>
  <c r="Y33"/>
  <c r="P33"/>
  <c r="L33"/>
  <c r="H33"/>
  <c r="Y32"/>
  <c r="P32"/>
  <c r="L32"/>
  <c r="H32"/>
  <c r="Y31"/>
  <c r="P31"/>
  <c r="L31"/>
  <c r="H31"/>
  <c r="Y30"/>
  <c r="P30"/>
  <c r="L30"/>
  <c r="H30"/>
  <c r="Y29"/>
  <c r="P29"/>
  <c r="L29"/>
  <c r="H29"/>
  <c r="Y28"/>
  <c r="P28"/>
  <c r="L28"/>
  <c r="H28"/>
  <c r="Y27"/>
  <c r="P27"/>
  <c r="L27"/>
  <c r="H27"/>
  <c r="Y26"/>
  <c r="P26"/>
  <c r="L26"/>
  <c r="H26"/>
  <c r="Y25"/>
  <c r="P25"/>
  <c r="L25"/>
  <c r="H25"/>
  <c r="Y24"/>
  <c r="P24"/>
  <c r="L24"/>
  <c r="H24"/>
  <c r="Y23"/>
  <c r="P23"/>
  <c r="L23"/>
  <c r="H23"/>
  <c r="Y22"/>
  <c r="P22"/>
  <c r="L22"/>
  <c r="H22"/>
  <c r="Y21"/>
  <c r="P21"/>
  <c r="L21"/>
  <c r="H21"/>
  <c r="Y20"/>
  <c r="P20"/>
  <c r="L20"/>
  <c r="H20"/>
  <c r="Y19"/>
  <c r="P19"/>
  <c r="L19"/>
  <c r="H19"/>
  <c r="Y18"/>
  <c r="P18"/>
  <c r="L18"/>
  <c r="H18"/>
  <c r="Y17"/>
  <c r="P17"/>
  <c r="L17"/>
  <c r="H17"/>
  <c r="Y16"/>
  <c r="P16"/>
  <c r="L16"/>
  <c r="H16"/>
  <c r="Y15"/>
  <c r="P15"/>
  <c r="L15"/>
  <c r="H15"/>
  <c r="Y14"/>
  <c r="V16" i="8"/>
  <c r="V26"/>
  <c r="V36" s="1"/>
  <c r="V46" s="1"/>
  <c r="V56" s="1"/>
  <c r="V66"/>
  <c r="V76"/>
  <c r="V86" s="1"/>
  <c r="V96" s="1"/>
  <c r="V106" s="1"/>
  <c r="V116" s="1"/>
  <c r="V126" s="1"/>
  <c r="V136" s="1"/>
  <c r="V146" s="1"/>
  <c r="V156"/>
  <c r="V166" s="1"/>
  <c r="V176" s="1"/>
  <c r="V186" s="1"/>
  <c r="V196" s="1"/>
  <c r="AB196" l="1"/>
  <c r="AB186"/>
  <c r="AB176"/>
  <c r="AB166"/>
  <c r="AB156"/>
  <c r="AB146"/>
  <c r="AB136"/>
  <c r="AB126"/>
  <c r="AB116"/>
  <c r="AB106"/>
  <c r="AB96"/>
  <c r="AB86"/>
  <c r="AB76"/>
  <c r="AB66"/>
  <c r="AB56"/>
  <c r="AB46"/>
  <c r="AB36"/>
  <c r="AB26"/>
  <c r="AB16"/>
  <c r="S15" i="7"/>
  <c r="S18"/>
  <c r="S21"/>
  <c r="S24"/>
  <c r="S27"/>
  <c r="S30"/>
  <c r="S33"/>
  <c r="S36"/>
  <c r="S39"/>
  <c r="S42"/>
  <c r="S45"/>
  <c r="S48"/>
  <c r="S51"/>
  <c r="S55"/>
  <c r="S58"/>
  <c r="S59"/>
  <c r="S62"/>
  <c r="S65"/>
  <c r="S68"/>
  <c r="S71"/>
  <c r="S74"/>
  <c r="S77"/>
  <c r="S79"/>
  <c r="S82"/>
  <c r="S84"/>
  <c r="S87"/>
  <c r="S90"/>
  <c r="S93"/>
  <c r="S96"/>
  <c r="S99"/>
  <c r="S102"/>
  <c r="S105"/>
  <c r="S108"/>
  <c r="S111"/>
  <c r="S114"/>
  <c r="S119"/>
  <c r="S120"/>
  <c r="S123"/>
  <c r="S126"/>
  <c r="S129"/>
  <c r="S132"/>
  <c r="S135"/>
  <c r="S137"/>
  <c r="S139"/>
  <c r="S141"/>
  <c r="S143"/>
  <c r="S145"/>
  <c r="S147"/>
  <c r="S148"/>
  <c r="S150"/>
  <c r="S151"/>
  <c r="S153"/>
  <c r="S155"/>
  <c r="S157"/>
  <c r="S158"/>
  <c r="S160"/>
  <c r="S162"/>
  <c r="S164"/>
  <c r="S174"/>
  <c r="S116"/>
  <c r="S16"/>
  <c r="S19"/>
  <c r="S22"/>
  <c r="S25"/>
  <c r="S28"/>
  <c r="S31"/>
  <c r="S34"/>
  <c r="S37"/>
  <c r="S40"/>
  <c r="S43"/>
  <c r="S47"/>
  <c r="S50"/>
  <c r="S53"/>
  <c r="S56"/>
  <c r="S60"/>
  <c r="S63"/>
  <c r="S66"/>
  <c r="S69"/>
  <c r="S72"/>
  <c r="S75"/>
  <c r="S78"/>
  <c r="S81"/>
  <c r="S85"/>
  <c r="S88"/>
  <c r="S91"/>
  <c r="S95"/>
  <c r="S98"/>
  <c r="S101"/>
  <c r="S104"/>
  <c r="S107"/>
  <c r="S110"/>
  <c r="S113"/>
  <c r="S117"/>
  <c r="S121"/>
  <c r="S124"/>
  <c r="S128"/>
  <c r="S131"/>
  <c r="S134"/>
  <c r="S136"/>
  <c r="S140"/>
  <c r="S142"/>
  <c r="S144"/>
  <c r="S146"/>
  <c r="S149"/>
  <c r="S152"/>
  <c r="S154"/>
  <c r="S156"/>
  <c r="S159"/>
  <c r="S161"/>
  <c r="S163"/>
  <c r="S165"/>
  <c r="S167"/>
  <c r="S168"/>
  <c r="S169"/>
  <c r="S170"/>
  <c r="S171"/>
  <c r="S172"/>
  <c r="S173"/>
  <c r="S175"/>
  <c r="S176"/>
  <c r="S177"/>
  <c r="S178"/>
  <c r="S179"/>
  <c r="S180"/>
  <c r="S181"/>
  <c r="S182"/>
  <c r="S183"/>
  <c r="S17"/>
  <c r="S20"/>
  <c r="S23"/>
  <c r="S26"/>
  <c r="S29"/>
  <c r="S32"/>
  <c r="S35"/>
  <c r="S38"/>
  <c r="S41"/>
  <c r="S44"/>
  <c r="S46"/>
  <c r="S49"/>
  <c r="S52"/>
  <c r="S54"/>
  <c r="S57"/>
  <c r="S61"/>
  <c r="S64"/>
  <c r="S67"/>
  <c r="S70"/>
  <c r="S73"/>
  <c r="S76"/>
  <c r="S80"/>
  <c r="S83"/>
  <c r="S86"/>
  <c r="S89"/>
  <c r="S92"/>
  <c r="S94"/>
  <c r="S97"/>
  <c r="S100"/>
  <c r="S103"/>
  <c r="S106"/>
  <c r="S109"/>
  <c r="S112"/>
  <c r="S115"/>
  <c r="S118"/>
  <c r="S122"/>
  <c r="S125"/>
  <c r="S127"/>
  <c r="S130"/>
  <c r="S133"/>
  <c r="S138"/>
  <c r="S166"/>
  <c r="Y13"/>
  <c r="V14"/>
  <c r="V15"/>
  <c r="V13"/>
  <c r="V24"/>
  <c r="V34"/>
  <c r="V44" s="1"/>
  <c r="V54"/>
  <c r="V64" s="1"/>
  <c r="V74"/>
  <c r="V84" s="1"/>
  <c r="V94"/>
  <c r="V104" s="1"/>
  <c r="V114"/>
  <c r="V124" s="1"/>
  <c r="V134" s="1"/>
  <c r="V144" s="1"/>
  <c r="V23"/>
  <c r="V33" s="1"/>
  <c r="V43" s="1"/>
  <c r="V53" s="1"/>
  <c r="V63"/>
  <c r="V73" s="1"/>
  <c r="V83" s="1"/>
  <c r="V93" s="1"/>
  <c r="V103"/>
  <c r="V113" s="1"/>
  <c r="V123" s="1"/>
  <c r="V133" s="1"/>
  <c r="V143"/>
  <c r="V153" s="1"/>
  <c r="V163" s="1"/>
  <c r="V173" s="1"/>
  <c r="V183"/>
  <c r="V193" s="1"/>
  <c r="V203" s="1"/>
  <c r="V25"/>
  <c r="V35" s="1"/>
  <c r="V45"/>
  <c r="V55" s="1"/>
  <c r="V65"/>
  <c r="V75" s="1"/>
  <c r="V85"/>
  <c r="V95" s="1"/>
  <c r="V105"/>
  <c r="V115"/>
  <c r="V125" s="1"/>
  <c r="V135" s="1"/>
  <c r="V145" s="1"/>
  <c r="V155" s="1"/>
  <c r="V165" s="1"/>
  <c r="V175"/>
  <c r="V185" s="1"/>
  <c r="V195" s="1"/>
  <c r="V205" s="1"/>
  <c r="V154"/>
  <c r="V164" s="1"/>
  <c r="V174" s="1"/>
  <c r="V184" s="1"/>
  <c r="V194" s="1"/>
  <c r="V204" s="1"/>
  <c r="AB205" l="1"/>
  <c r="AB204"/>
  <c r="AB195"/>
  <c r="AB194"/>
  <c r="AB185"/>
  <c r="AB184"/>
  <c r="AB175"/>
  <c r="AB174"/>
  <c r="AB165"/>
  <c r="AB164"/>
  <c r="AB155"/>
  <c r="AB154"/>
  <c r="AB145"/>
  <c r="AB144"/>
  <c r="AB135"/>
  <c r="AB134"/>
  <c r="AB125"/>
  <c r="AB124"/>
  <c r="AB115"/>
  <c r="AB114"/>
  <c r="AB105"/>
  <c r="AB104"/>
  <c r="AB95"/>
  <c r="AB94"/>
  <c r="AB85"/>
  <c r="AB84"/>
  <c r="AB75"/>
  <c r="AB74"/>
  <c r="AB65"/>
  <c r="AB64"/>
  <c r="AB55"/>
  <c r="AB54"/>
  <c r="AB45"/>
  <c r="AB44"/>
  <c r="AB35"/>
  <c r="AB34"/>
  <c r="AB25"/>
  <c r="AB24"/>
  <c r="AB15"/>
  <c r="AB14"/>
  <c r="AB203"/>
  <c r="AB193"/>
  <c r="AB183"/>
  <c r="AB173"/>
  <c r="AB163"/>
  <c r="AB153"/>
  <c r="AB143"/>
  <c r="AB133"/>
  <c r="AB123"/>
  <c r="AB113"/>
  <c r="AB103"/>
  <c r="AB93"/>
  <c r="AB83"/>
  <c r="AB73"/>
  <c r="AB63"/>
  <c r="AB53"/>
  <c r="AB43"/>
  <c r="AB33"/>
  <c r="AB23"/>
  <c r="AB13"/>
  <c r="Y12"/>
  <c r="V12"/>
  <c r="V22"/>
  <c r="V32" s="1"/>
  <c r="V42"/>
  <c r="V52" s="1"/>
  <c r="V62"/>
  <c r="V72" s="1"/>
  <c r="V82" s="1"/>
  <c r="V92" s="1"/>
  <c r="V102" s="1"/>
  <c r="V112" s="1"/>
  <c r="V122" s="1"/>
  <c r="V132"/>
  <c r="V142" s="1"/>
  <c r="V152" s="1"/>
  <c r="V162" s="1"/>
  <c r="V172" s="1"/>
  <c r="V182" s="1"/>
  <c r="V192" s="1"/>
  <c r="V202" s="1"/>
  <c r="AB202" l="1"/>
  <c r="AB192"/>
  <c r="AB182"/>
  <c r="AB172"/>
  <c r="AB162"/>
  <c r="AB152"/>
  <c r="AB142"/>
  <c r="AB132"/>
  <c r="AB122"/>
  <c r="AB112"/>
  <c r="AB102"/>
  <c r="AB92"/>
  <c r="AB82"/>
  <c r="AB72"/>
  <c r="AB62"/>
  <c r="AB52"/>
  <c r="AB42"/>
  <c r="AB32"/>
  <c r="AB22"/>
  <c r="AB12"/>
  <c r="Y11"/>
  <c r="V11"/>
  <c r="V21"/>
  <c r="V31" s="1"/>
  <c r="V41"/>
  <c r="V51" s="1"/>
  <c r="V61"/>
  <c r="V71" s="1"/>
  <c r="V81" s="1"/>
  <c r="V91" s="1"/>
  <c r="V101" s="1"/>
  <c r="V111" s="1"/>
  <c r="V121" s="1"/>
  <c r="V131"/>
  <c r="V141" s="1"/>
  <c r="V151" s="1"/>
  <c r="V161" s="1"/>
  <c r="V171" s="1"/>
  <c r="V181" s="1"/>
  <c r="V191" s="1"/>
  <c r="V201" s="1"/>
  <c r="AB201" l="1"/>
  <c r="AB191"/>
  <c r="AB181"/>
  <c r="AB171"/>
  <c r="AB161"/>
  <c r="AB151"/>
  <c r="AB141"/>
  <c r="AB131"/>
  <c r="AB121"/>
  <c r="AB111"/>
  <c r="AB101"/>
  <c r="AB91"/>
  <c r="AB81"/>
  <c r="AB71"/>
  <c r="AB61"/>
  <c r="AB51"/>
  <c r="AB41"/>
  <c r="AB31"/>
  <c r="AB21"/>
  <c r="AB11"/>
  <c r="Y10"/>
  <c r="V10"/>
  <c r="V20"/>
  <c r="V30" s="1"/>
  <c r="V40" s="1"/>
  <c r="V50" s="1"/>
  <c r="V60" s="1"/>
  <c r="V70" s="1"/>
  <c r="V80" s="1"/>
  <c r="V90"/>
  <c r="V100" s="1"/>
  <c r="V110" s="1"/>
  <c r="V120" s="1"/>
  <c r="V130" s="1"/>
  <c r="V140" s="1"/>
  <c r="V150" s="1"/>
  <c r="V160" s="1"/>
  <c r="V170" s="1"/>
  <c r="V180" s="1"/>
  <c r="V190" s="1"/>
  <c r="V200" s="1"/>
  <c r="AB200" l="1"/>
  <c r="AB190"/>
  <c r="AB180"/>
  <c r="AB170"/>
  <c r="AB160"/>
  <c r="AB150"/>
  <c r="AB140"/>
  <c r="AB130"/>
  <c r="AB120"/>
  <c r="AB110"/>
  <c r="AB100"/>
  <c r="AB90"/>
  <c r="AB80"/>
  <c r="AB70"/>
  <c r="AB60"/>
  <c r="AB50"/>
  <c r="AB40"/>
  <c r="AB30"/>
  <c r="AB20"/>
  <c r="AB10"/>
  <c r="Y9"/>
  <c r="V9"/>
  <c r="V19"/>
  <c r="V29" s="1"/>
  <c r="V39" s="1"/>
  <c r="V49" s="1"/>
  <c r="V59" s="1"/>
  <c r="V69" s="1"/>
  <c r="V79" s="1"/>
  <c r="V89"/>
  <c r="V99" s="1"/>
  <c r="V109" s="1"/>
  <c r="V119" s="1"/>
  <c r="V129" s="1"/>
  <c r="V139" s="1"/>
  <c r="V149" s="1"/>
  <c r="V159" s="1"/>
  <c r="V169" s="1"/>
  <c r="V179" s="1"/>
  <c r="V189" s="1"/>
  <c r="V199" s="1"/>
  <c r="AB199" l="1"/>
  <c r="AB189"/>
  <c r="AB179"/>
  <c r="AB169"/>
  <c r="AB159"/>
  <c r="AB149"/>
  <c r="AB139"/>
  <c r="AB129"/>
  <c r="AB119"/>
  <c r="AB109"/>
  <c r="AB99"/>
  <c r="AB89"/>
  <c r="AB79"/>
  <c r="AB69"/>
  <c r="AB59"/>
  <c r="AB49"/>
  <c r="AB39"/>
  <c r="AB29"/>
  <c r="AB19"/>
  <c r="AB9"/>
  <c r="Y8"/>
  <c r="V8"/>
  <c r="V18"/>
  <c r="V28" s="1"/>
  <c r="V38" s="1"/>
  <c r="V48"/>
  <c r="V58" s="1"/>
  <c r="V68" s="1"/>
  <c r="V78" s="1"/>
  <c r="V88" s="1"/>
  <c r="V98" s="1"/>
  <c r="V108" s="1"/>
  <c r="V118" s="1"/>
  <c r="V128" s="1"/>
  <c r="V138" s="1"/>
  <c r="V148" s="1"/>
  <c r="V158" s="1"/>
  <c r="V168"/>
  <c r="V178" s="1"/>
  <c r="V188" s="1"/>
  <c r="V198" s="1"/>
  <c r="AB198" l="1"/>
  <c r="AB188"/>
  <c r="AB178"/>
  <c r="AB168"/>
  <c r="AB158"/>
  <c r="AB148"/>
  <c r="AB138"/>
  <c r="AB128"/>
  <c r="AB118"/>
  <c r="AB108"/>
  <c r="AB98"/>
  <c r="AB88"/>
  <c r="AB78"/>
  <c r="AB68"/>
  <c r="AB58"/>
  <c r="AB48"/>
  <c r="AB38"/>
  <c r="AB28"/>
  <c r="AB18"/>
  <c r="AB8"/>
  <c r="Y7"/>
  <c r="V7"/>
  <c r="V17"/>
  <c r="V27"/>
  <c r="V37" s="1"/>
  <c r="V47" s="1"/>
  <c r="V57" s="1"/>
  <c r="V67"/>
  <c r="V77" s="1"/>
  <c r="V87" s="1"/>
  <c r="V97" s="1"/>
  <c r="V107"/>
  <c r="V117" s="1"/>
  <c r="V127" s="1"/>
  <c r="V137" s="1"/>
  <c r="V147"/>
  <c r="V157" s="1"/>
  <c r="V167" s="1"/>
  <c r="V177" s="1"/>
  <c r="V187" s="1"/>
  <c r="V197" s="1"/>
  <c r="AB197" l="1"/>
  <c r="AB187"/>
  <c r="AB177"/>
  <c r="AB167"/>
  <c r="AB157"/>
  <c r="AB147"/>
  <c r="AB137"/>
  <c r="AB127"/>
  <c r="AB117"/>
  <c r="AB107"/>
  <c r="AB97"/>
  <c r="AB87"/>
  <c r="AB77"/>
  <c r="AB67"/>
  <c r="AB57"/>
  <c r="AB47"/>
  <c r="AB37"/>
  <c r="AB27"/>
  <c r="AB17"/>
  <c r="AB7"/>
  <c r="Y6"/>
  <c r="V6"/>
  <c r="AB6" s="1"/>
  <c r="V16"/>
  <c r="V26"/>
  <c r="V36" s="1"/>
  <c r="V46" s="1"/>
  <c r="V56" s="1"/>
  <c r="V66"/>
  <c r="V76" s="1"/>
  <c r="V86" s="1"/>
  <c r="V96" s="1"/>
  <c r="V106"/>
  <c r="V116" s="1"/>
  <c r="V126" s="1"/>
  <c r="V136" s="1"/>
  <c r="V146"/>
  <c r="V156" s="1"/>
  <c r="V166" s="1"/>
  <c r="V176" s="1"/>
  <c r="V186" s="1"/>
  <c r="V196" s="1"/>
  <c r="AB196" l="1"/>
  <c r="AB186"/>
  <c r="AB176"/>
  <c r="AB166"/>
  <c r="AB156"/>
  <c r="AB146"/>
  <c r="AB136"/>
  <c r="AB126"/>
  <c r="AB116"/>
  <c r="AB106"/>
  <c r="AB96"/>
  <c r="AB86"/>
  <c r="AB76"/>
  <c r="AB66"/>
  <c r="AB56"/>
  <c r="AB46"/>
  <c r="AB36"/>
  <c r="AB26"/>
  <c r="AB16"/>
  <c r="V6" i="1" l="1"/>
  <c r="V7"/>
  <c r="V8"/>
  <c r="V9"/>
  <c r="V10"/>
  <c r="V11"/>
  <c r="V12"/>
  <c r="V13"/>
  <c r="V14"/>
  <c r="V15"/>
  <c r="V18"/>
  <c r="V22"/>
  <c r="V17"/>
  <c r="V27" s="1"/>
  <c r="V21"/>
  <c r="V31" s="1"/>
  <c r="V25"/>
  <c r="V35" s="1"/>
  <c r="V20"/>
  <c r="V30" s="1"/>
  <c r="V40" s="1"/>
  <c r="V24"/>
  <c r="V34" s="1"/>
  <c r="V44" s="1"/>
  <c r="V19"/>
  <c r="V29" s="1"/>
  <c r="V39" s="1"/>
  <c r="V49" s="1"/>
  <c r="V23"/>
  <c r="V33" s="1"/>
  <c r="V43" s="1"/>
  <c r="V53" s="1"/>
  <c r="V28"/>
  <c r="V38" s="1"/>
  <c r="V48" s="1"/>
  <c r="V58" s="1"/>
  <c r="V32"/>
  <c r="V42" s="1"/>
  <c r="V52" s="1"/>
  <c r="V62" s="1"/>
  <c r="V37"/>
  <c r="V47" s="1"/>
  <c r="V57" s="1"/>
  <c r="V67" s="1"/>
  <c r="V41"/>
  <c r="V51" s="1"/>
  <c r="V61" s="1"/>
  <c r="V71" s="1"/>
  <c r="V45"/>
  <c r="V55" s="1"/>
  <c r="V65" s="1"/>
  <c r="V75" s="1"/>
  <c r="V50"/>
  <c r="V60" s="1"/>
  <c r="V70" s="1"/>
  <c r="V80" s="1"/>
  <c r="V54"/>
  <c r="V64" s="1"/>
  <c r="V74" s="1"/>
  <c r="V84" s="1"/>
  <c r="V59"/>
  <c r="V69" s="1"/>
  <c r="V79" s="1"/>
  <c r="V89" s="1"/>
  <c r="V63"/>
  <c r="V73" s="1"/>
  <c r="V83" s="1"/>
  <c r="V93" s="1"/>
  <c r="V68"/>
  <c r="V78" s="1"/>
  <c r="V88" s="1"/>
  <c r="V98" s="1"/>
  <c r="V72"/>
  <c r="V82" s="1"/>
  <c r="V92" s="1"/>
  <c r="V102" s="1"/>
  <c r="V77"/>
  <c r="V87" s="1"/>
  <c r="V97" s="1"/>
  <c r="V107" s="1"/>
  <c r="V81"/>
  <c r="V91" s="1"/>
  <c r="V101" s="1"/>
  <c r="V111" s="1"/>
  <c r="V85"/>
  <c r="V95" s="1"/>
  <c r="V105" s="1"/>
  <c r="V115" s="1"/>
  <c r="V90"/>
  <c r="V100" s="1"/>
  <c r="V110" s="1"/>
  <c r="V120" s="1"/>
  <c r="V94"/>
  <c r="V104" s="1"/>
  <c r="V114" s="1"/>
  <c r="V124" s="1"/>
  <c r="V99"/>
  <c r="V109" s="1"/>
  <c r="V119" s="1"/>
  <c r="V129" s="1"/>
  <c r="V103"/>
  <c r="V113" s="1"/>
  <c r="V123" s="1"/>
  <c r="V133" s="1"/>
  <c r="V108"/>
  <c r="V118" s="1"/>
  <c r="V128" s="1"/>
  <c r="V138" s="1"/>
  <c r="V112"/>
  <c r="V122" s="1"/>
  <c r="V132" s="1"/>
  <c r="V142" s="1"/>
  <c r="V117"/>
  <c r="V127" s="1"/>
  <c r="V137" s="1"/>
  <c r="V147" s="1"/>
  <c r="V121"/>
  <c r="V131" s="1"/>
  <c r="V141" s="1"/>
  <c r="V151" s="1"/>
  <c r="V125"/>
  <c r="V135" s="1"/>
  <c r="V145" s="1"/>
  <c r="V155" s="1"/>
  <c r="V130"/>
  <c r="V140" s="1"/>
  <c r="V150" s="1"/>
  <c r="V160" s="1"/>
  <c r="V134"/>
  <c r="V144" s="1"/>
  <c r="V154" s="1"/>
  <c r="V164" s="1"/>
  <c r="V139"/>
  <c r="V149" s="1"/>
  <c r="V159" s="1"/>
  <c r="V169" s="1"/>
  <c r="V143"/>
  <c r="V153" s="1"/>
  <c r="V163" s="1"/>
  <c r="V173" s="1"/>
  <c r="V148"/>
  <c r="V158" s="1"/>
  <c r="V168" s="1"/>
  <c r="V178" s="1"/>
  <c r="V152"/>
  <c r="V162" s="1"/>
  <c r="V172" s="1"/>
  <c r="V182" s="1"/>
  <c r="V157"/>
  <c r="V167" s="1"/>
  <c r="V177" s="1"/>
  <c r="V187" s="1"/>
  <c r="V161"/>
  <c r="V171" s="1"/>
  <c r="V181" s="1"/>
  <c r="V165"/>
  <c r="V175" s="1"/>
  <c r="V185" s="1"/>
  <c r="V195" s="1"/>
  <c r="V205" s="1"/>
  <c r="V170"/>
  <c r="V180" s="1"/>
  <c r="V190" s="1"/>
  <c r="V174"/>
  <c r="V184" s="1"/>
  <c r="V194" s="1"/>
  <c r="V204" s="1"/>
  <c r="V179"/>
  <c r="V189" s="1"/>
  <c r="V199" s="1"/>
  <c r="V183"/>
  <c r="V193" s="1"/>
  <c r="V203" s="1"/>
  <c r="V188"/>
  <c r="V198" s="1"/>
  <c r="V192"/>
  <c r="V202" s="1"/>
  <c r="V197"/>
  <c r="V191"/>
  <c r="V201" s="1"/>
  <c r="V200"/>
  <c r="S15" l="1"/>
  <c r="P15"/>
  <c r="H17"/>
  <c r="H16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15"/>
  <c r="L18"/>
  <c r="P17"/>
  <c r="Y106"/>
  <c r="Y107"/>
  <c r="Y108"/>
  <c r="Y109"/>
  <c r="Y110"/>
  <c r="Y111"/>
  <c r="Y112"/>
  <c r="Y113"/>
  <c r="Y114"/>
  <c r="Y115"/>
  <c r="Y116"/>
  <c r="Y117"/>
  <c r="Y118"/>
  <c r="Y119"/>
  <c r="Y120"/>
  <c r="Y121"/>
  <c r="Y122"/>
  <c r="Y123"/>
  <c r="Y124"/>
  <c r="Y125"/>
  <c r="Y126"/>
  <c r="Y127"/>
  <c r="Y128"/>
  <c r="Y129"/>
  <c r="Y130"/>
  <c r="Y131"/>
  <c r="Y132"/>
  <c r="Y133"/>
  <c r="Y134"/>
  <c r="Y135"/>
  <c r="Y136"/>
  <c r="Y137"/>
  <c r="Y138"/>
  <c r="Y139"/>
  <c r="Y140"/>
  <c r="Y141"/>
  <c r="Y142"/>
  <c r="Y143"/>
  <c r="Y144"/>
  <c r="Y145"/>
  <c r="Y146"/>
  <c r="Y147"/>
  <c r="Y148"/>
  <c r="Y149"/>
  <c r="Y150"/>
  <c r="Y151"/>
  <c r="Y152"/>
  <c r="Y153"/>
  <c r="Y154"/>
  <c r="Y155"/>
  <c r="Y156"/>
  <c r="Y157"/>
  <c r="Y158"/>
  <c r="Y159"/>
  <c r="Y160"/>
  <c r="Y161"/>
  <c r="Y162"/>
  <c r="Y163"/>
  <c r="Y164"/>
  <c r="Y165"/>
  <c r="Y166"/>
  <c r="Y167"/>
  <c r="Y168"/>
  <c r="Y169"/>
  <c r="Y170"/>
  <c r="Y171"/>
  <c r="Y172"/>
  <c r="Y173"/>
  <c r="Y174"/>
  <c r="Y175"/>
  <c r="Y176"/>
  <c r="Y177"/>
  <c r="Y178"/>
  <c r="Y179"/>
  <c r="Y180"/>
  <c r="Y181"/>
  <c r="Y182"/>
  <c r="Y183"/>
  <c r="Y184"/>
  <c r="Y185"/>
  <c r="Y186"/>
  <c r="Y187"/>
  <c r="Y188"/>
  <c r="Y189"/>
  <c r="Y190"/>
  <c r="Y191"/>
  <c r="Y192"/>
  <c r="Y193"/>
  <c r="Y194"/>
  <c r="Y195"/>
  <c r="Y196"/>
  <c r="Y197"/>
  <c r="Y198"/>
  <c r="Y199"/>
  <c r="Y200"/>
  <c r="Y201"/>
  <c r="Y202"/>
  <c r="Y203"/>
  <c r="Y204"/>
  <c r="Y2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85"/>
  <c r="P186"/>
  <c r="P187"/>
  <c r="P188"/>
  <c r="P189"/>
  <c r="P190"/>
  <c r="P191"/>
  <c r="P192"/>
  <c r="P193"/>
  <c r="P194"/>
  <c r="P195"/>
  <c r="P196"/>
  <c r="P197"/>
  <c r="P198"/>
  <c r="P199"/>
  <c r="P200"/>
  <c r="P201"/>
  <c r="P202"/>
  <c r="P203"/>
  <c r="P204"/>
  <c r="P2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Y6"/>
  <c r="Y7"/>
  <c r="Y8"/>
  <c r="Y9"/>
  <c r="Y10"/>
  <c r="Y11"/>
  <c r="Y12"/>
  <c r="Y13"/>
  <c r="Y14"/>
  <c r="Y16"/>
  <c r="Y17"/>
  <c r="Y18"/>
  <c r="Y19"/>
  <c r="Y20"/>
  <c r="Y21"/>
  <c r="Y22"/>
  <c r="Y23"/>
  <c r="Y24"/>
  <c r="Y25"/>
  <c r="Y26"/>
  <c r="Y27"/>
  <c r="Y28"/>
  <c r="Y29"/>
  <c r="Y30"/>
  <c r="Y31"/>
  <c r="Y32"/>
  <c r="Y33"/>
  <c r="Y34"/>
  <c r="Y35"/>
  <c r="Y36"/>
  <c r="Y37"/>
  <c r="Y38"/>
  <c r="Y39"/>
  <c r="Y40"/>
  <c r="Y41"/>
  <c r="Y42"/>
  <c r="Y43"/>
  <c r="Y44"/>
  <c r="Y45"/>
  <c r="Y46"/>
  <c r="Y47"/>
  <c r="Y48"/>
  <c r="Y49"/>
  <c r="Y50"/>
  <c r="Y51"/>
  <c r="Y52"/>
  <c r="Y53"/>
  <c r="Y54"/>
  <c r="Y55"/>
  <c r="Y56"/>
  <c r="Y57"/>
  <c r="Y58"/>
  <c r="Y59"/>
  <c r="Y60"/>
  <c r="Y61"/>
  <c r="Y62"/>
  <c r="Y63"/>
  <c r="Y64"/>
  <c r="Y65"/>
  <c r="Y66"/>
  <c r="Y67"/>
  <c r="Y68"/>
  <c r="Y69"/>
  <c r="Y70"/>
  <c r="Y71"/>
  <c r="Y72"/>
  <c r="Y73"/>
  <c r="Y74"/>
  <c r="Y75"/>
  <c r="Y76"/>
  <c r="Y77"/>
  <c r="Y78"/>
  <c r="Y79"/>
  <c r="Y80"/>
  <c r="Y81"/>
  <c r="Y82"/>
  <c r="Y83"/>
  <c r="Y84"/>
  <c r="Y85"/>
  <c r="Y86"/>
  <c r="Y87"/>
  <c r="Y88"/>
  <c r="Y89"/>
  <c r="Y90"/>
  <c r="Y91"/>
  <c r="Y92"/>
  <c r="Y93"/>
  <c r="Y94"/>
  <c r="Y95"/>
  <c r="Y96"/>
  <c r="Y97"/>
  <c r="Y98"/>
  <c r="Y99"/>
  <c r="Y100"/>
  <c r="Y101"/>
  <c r="Y102"/>
  <c r="Y103"/>
  <c r="Y104"/>
  <c r="Y105"/>
  <c r="Y15"/>
  <c r="P16"/>
  <c r="S16" s="1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L16"/>
  <c r="L17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5"/>
  <c r="S17" l="1"/>
  <c r="S64"/>
  <c r="S102"/>
  <c r="S86"/>
  <c r="S70"/>
  <c r="S91"/>
  <c r="S75"/>
  <c r="S59"/>
  <c r="S43"/>
  <c r="S27"/>
  <c r="S198"/>
  <c r="S182"/>
  <c r="S166"/>
  <c r="S150"/>
  <c r="S134"/>
  <c r="S118"/>
  <c r="S202"/>
  <c r="S194"/>
  <c r="S190"/>
  <c r="S186"/>
  <c r="S178"/>
  <c r="S174"/>
  <c r="S48"/>
  <c r="S203"/>
  <c r="S199"/>
  <c r="S195"/>
  <c r="S191"/>
  <c r="S187"/>
  <c r="S183"/>
  <c r="S179"/>
  <c r="S171"/>
  <c r="S159"/>
  <c r="S56"/>
  <c r="S175"/>
  <c r="S167"/>
  <c r="S163"/>
  <c r="S155"/>
  <c r="S204"/>
  <c r="S192"/>
  <c r="S188"/>
  <c r="S176"/>
  <c r="S200"/>
  <c r="S196"/>
  <c r="S184"/>
  <c r="S180"/>
  <c r="S92"/>
  <c r="S66"/>
  <c r="S50"/>
  <c r="S34"/>
  <c r="S18"/>
  <c r="S205"/>
  <c r="S193"/>
  <c r="S189"/>
  <c r="S177"/>
  <c r="S173"/>
  <c r="S161"/>
  <c r="S157"/>
  <c r="S145"/>
  <c r="S129"/>
  <c r="S113"/>
  <c r="S201"/>
  <c r="S197"/>
  <c r="S185"/>
  <c r="S181"/>
  <c r="S169"/>
  <c r="S165"/>
  <c r="S151"/>
  <c r="S147"/>
  <c r="S143"/>
  <c r="S139"/>
  <c r="S135"/>
  <c r="S131"/>
  <c r="S127"/>
  <c r="S123"/>
  <c r="S119"/>
  <c r="S115"/>
  <c r="S111"/>
  <c r="S107"/>
  <c r="S172"/>
  <c r="S168"/>
  <c r="S164"/>
  <c r="S160"/>
  <c r="S156"/>
  <c r="S152"/>
  <c r="S148"/>
  <c r="S144"/>
  <c r="S140"/>
  <c r="S136"/>
  <c r="S132"/>
  <c r="S128"/>
  <c r="S124"/>
  <c r="S120"/>
  <c r="S116"/>
  <c r="S112"/>
  <c r="S108"/>
  <c r="S153"/>
  <c r="S149"/>
  <c r="S141"/>
  <c r="S137"/>
  <c r="S133"/>
  <c r="S125"/>
  <c r="S121"/>
  <c r="S117"/>
  <c r="S109"/>
  <c r="S170"/>
  <c r="S162"/>
  <c r="S158"/>
  <c r="S154"/>
  <c r="S146"/>
  <c r="S142"/>
  <c r="S138"/>
  <c r="S130"/>
  <c r="S126"/>
  <c r="S122"/>
  <c r="S114"/>
  <c r="S110"/>
  <c r="S106"/>
  <c r="S105"/>
  <c r="S104"/>
  <c r="S103"/>
  <c r="S101"/>
  <c r="S100"/>
  <c r="S99"/>
  <c r="S98"/>
  <c r="S97"/>
  <c r="S96"/>
  <c r="S95"/>
  <c r="S94"/>
  <c r="S93"/>
  <c r="S90"/>
  <c r="S89"/>
  <c r="S88"/>
  <c r="S87"/>
  <c r="S85"/>
  <c r="S84"/>
  <c r="S83"/>
  <c r="S82"/>
  <c r="S81"/>
  <c r="S80"/>
  <c r="S79"/>
  <c r="S78"/>
  <c r="S77"/>
  <c r="S76"/>
  <c r="S74"/>
  <c r="S73"/>
  <c r="S72"/>
  <c r="S71"/>
  <c r="S69"/>
  <c r="S68"/>
  <c r="S67"/>
  <c r="S65"/>
  <c r="S63"/>
  <c r="S62"/>
  <c r="S61"/>
  <c r="S60"/>
  <c r="S58"/>
  <c r="S57"/>
  <c r="S55"/>
  <c r="S54"/>
  <c r="S53"/>
  <c r="S52"/>
  <c r="S51"/>
  <c r="S49"/>
  <c r="S47"/>
  <c r="S46"/>
  <c r="S45"/>
  <c r="S44"/>
  <c r="S42"/>
  <c r="S41"/>
  <c r="S40"/>
  <c r="S39"/>
  <c r="S38"/>
  <c r="S37"/>
  <c r="S36"/>
  <c r="S35"/>
  <c r="S33"/>
  <c r="S32"/>
  <c r="S31"/>
  <c r="S30"/>
  <c r="S29"/>
  <c r="S28"/>
  <c r="S26"/>
  <c r="S25"/>
  <c r="S24"/>
  <c r="S23"/>
  <c r="S22"/>
  <c r="S21"/>
  <c r="S20"/>
  <c r="S19"/>
  <c r="AB11" l="1"/>
  <c r="AB8"/>
  <c r="AB13"/>
  <c r="AB10"/>
  <c r="AB15"/>
  <c r="AB14"/>
  <c r="AB9"/>
  <c r="AB12"/>
  <c r="AB24" l="1"/>
  <c r="AB7"/>
  <c r="AB20"/>
  <c r="AB23"/>
  <c r="AB25"/>
  <c r="AB21" l="1"/>
  <c r="AB22"/>
  <c r="AB34"/>
  <c r="AB30"/>
  <c r="AB17"/>
  <c r="AB19"/>
  <c r="AB18"/>
  <c r="AB35"/>
  <c r="AB33"/>
  <c r="AB45" l="1"/>
  <c r="AB28"/>
  <c r="AB44"/>
  <c r="AB27"/>
  <c r="AB31"/>
  <c r="AB43"/>
  <c r="AB40"/>
  <c r="AB32"/>
  <c r="AB29"/>
  <c r="AB55" l="1"/>
  <c r="AB42"/>
  <c r="AB37"/>
  <c r="AB54"/>
  <c r="AB53"/>
  <c r="AB39"/>
  <c r="AB41"/>
  <c r="AB50"/>
  <c r="AB38"/>
  <c r="AB60" l="1"/>
  <c r="AB51"/>
  <c r="AB64"/>
  <c r="AB63"/>
  <c r="AB52"/>
  <c r="AB65"/>
  <c r="AB48"/>
  <c r="AB49"/>
  <c r="AB47"/>
  <c r="AB58" l="1"/>
  <c r="AB57"/>
  <c r="AB74"/>
  <c r="AB70"/>
  <c r="AB62"/>
  <c r="AB59"/>
  <c r="AB75"/>
  <c r="AB73"/>
  <c r="AB61"/>
  <c r="AB71" l="1"/>
  <c r="AB69"/>
  <c r="AB72"/>
  <c r="AB80"/>
  <c r="AB68"/>
  <c r="AB85"/>
  <c r="AB83"/>
  <c r="AB67"/>
  <c r="AB84"/>
  <c r="AB81" l="1"/>
  <c r="AB93"/>
  <c r="AB77"/>
  <c r="AB78"/>
  <c r="AB82"/>
  <c r="AB90"/>
  <c r="AB94"/>
  <c r="AB95"/>
  <c r="AB79"/>
  <c r="AB89" l="1"/>
  <c r="AB100"/>
  <c r="AB88"/>
  <c r="AB91"/>
  <c r="AB104"/>
  <c r="AB92"/>
  <c r="AB87"/>
  <c r="AB105"/>
  <c r="AB103"/>
  <c r="AB113" l="1"/>
  <c r="AB115"/>
  <c r="AB97"/>
  <c r="AB110"/>
  <c r="AB114"/>
  <c r="AB101"/>
  <c r="AB99"/>
  <c r="AB98"/>
  <c r="AB102"/>
  <c r="AB108" l="1"/>
  <c r="AB124"/>
  <c r="AB125"/>
  <c r="AB111"/>
  <c r="AB120"/>
  <c r="AB107"/>
  <c r="AB123"/>
  <c r="AB112"/>
  <c r="AB109"/>
  <c r="AB130" l="1"/>
  <c r="AB118"/>
  <c r="AB135"/>
  <c r="AB119"/>
  <c r="AB133"/>
  <c r="AB122"/>
  <c r="AB117"/>
  <c r="AB134"/>
  <c r="AB121"/>
  <c r="AB127" l="1"/>
  <c r="AB129"/>
  <c r="AB128"/>
  <c r="AB144"/>
  <c r="AB143"/>
  <c r="AB145"/>
  <c r="AB140"/>
  <c r="AB132"/>
  <c r="AB131"/>
  <c r="AB153" l="1"/>
  <c r="AB138"/>
  <c r="AB150"/>
  <c r="AB137"/>
  <c r="AB141"/>
  <c r="AB142"/>
  <c r="AB155"/>
  <c r="AB139"/>
  <c r="AB154"/>
  <c r="AB149" l="1"/>
  <c r="AB152"/>
  <c r="AB147"/>
  <c r="AB148"/>
  <c r="AB164"/>
  <c r="AB151"/>
  <c r="AB160"/>
  <c r="AB165"/>
  <c r="AB163"/>
  <c r="AB175" l="1"/>
  <c r="AB161"/>
  <c r="AB158"/>
  <c r="AB157"/>
  <c r="AB159"/>
  <c r="AB173"/>
  <c r="AB170"/>
  <c r="AB174"/>
  <c r="AB162"/>
  <c r="AB184" l="1"/>
  <c r="AB183"/>
  <c r="AB168"/>
  <c r="AB185"/>
  <c r="AB180"/>
  <c r="AB169"/>
  <c r="AB172"/>
  <c r="AB167"/>
  <c r="AB171"/>
  <c r="AB182" l="1"/>
  <c r="AB193"/>
  <c r="AB203"/>
  <c r="AB179"/>
  <c r="AB204"/>
  <c r="AB194"/>
  <c r="AB177"/>
  <c r="AB195"/>
  <c r="AB205"/>
  <c r="AB181"/>
  <c r="AB178"/>
  <c r="AB200"/>
  <c r="AB190"/>
  <c r="AB198" l="1"/>
  <c r="AB188"/>
  <c r="AB189"/>
  <c r="AB199"/>
  <c r="AB202"/>
  <c r="AB192"/>
  <c r="AB191"/>
  <c r="AB201"/>
  <c r="AB187"/>
  <c r="AB197"/>
  <c r="V16"/>
  <c r="AB6" l="1"/>
  <c r="AB16"/>
  <c r="V26"/>
  <c r="AB26" l="1"/>
  <c r="V36"/>
  <c r="AB36" l="1"/>
  <c r="V46"/>
  <c r="AB46" l="1"/>
  <c r="V56"/>
  <c r="AB56" l="1"/>
  <c r="V66"/>
  <c r="AB66" l="1"/>
  <c r="V76"/>
  <c r="AB76" l="1"/>
  <c r="V86"/>
  <c r="AB86" l="1"/>
  <c r="V96"/>
  <c r="AB96" l="1"/>
  <c r="V106"/>
  <c r="AB106" l="1"/>
  <c r="V116"/>
  <c r="AB116" l="1"/>
  <c r="V126"/>
  <c r="AB126" l="1"/>
  <c r="V136"/>
  <c r="AB136" l="1"/>
  <c r="V146"/>
  <c r="AB146" l="1"/>
  <c r="V156"/>
  <c r="AB156" l="1"/>
  <c r="V166"/>
  <c r="AB166" l="1"/>
  <c r="V176"/>
  <c r="AB176" l="1"/>
  <c r="V186"/>
  <c r="AB186" l="1"/>
  <c r="V196"/>
  <c r="AB196" l="1"/>
</calcChain>
</file>

<file path=xl/sharedStrings.xml><?xml version="1.0" encoding="utf-8"?>
<sst xmlns="http://schemas.openxmlformats.org/spreadsheetml/2006/main" count="88" uniqueCount="22">
  <si>
    <t>Penetration</t>
  </si>
  <si>
    <t>kg Li per car</t>
  </si>
  <si>
    <t>New lithium cars</t>
  </si>
  <si>
    <t>car life</t>
  </si>
  <si>
    <t>Cr</t>
  </si>
  <si>
    <t>Cs</t>
  </si>
  <si>
    <t>Cmin</t>
  </si>
  <si>
    <t>Cmax</t>
  </si>
  <si>
    <t>Pmin</t>
  </si>
  <si>
    <t>Pmax</t>
  </si>
  <si>
    <t>Pr</t>
  </si>
  <si>
    <t>Pt</t>
  </si>
  <si>
    <t>fmax</t>
  </si>
  <si>
    <t>fmin</t>
  </si>
  <si>
    <t>ft</t>
  </si>
  <si>
    <t>fr</t>
  </si>
  <si>
    <t>kWh battery capacity of cars</t>
  </si>
  <si>
    <t>g lithium /kWh</t>
  </si>
  <si>
    <t>Demand kt Li/y</t>
  </si>
  <si>
    <t>total Lithium cars (billions)</t>
  </si>
  <si>
    <t>Population (billions)</t>
  </si>
  <si>
    <t>people per car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</si>
</sst>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G1:AB205"/>
  <sheetViews>
    <sheetView workbookViewId="0">
      <selection sqref="A1:XFD1048576"/>
    </sheetView>
  </sheetViews>
  <sheetFormatPr defaultRowHeight="15"/>
  <cols>
    <col min="10" max="10" width="11" bestFit="1" customWidth="1"/>
  </cols>
  <sheetData>
    <row r="1" spans="7:28">
      <c r="V1" t="s">
        <v>3</v>
      </c>
    </row>
    <row r="2" spans="7:28">
      <c r="V2">
        <v>10</v>
      </c>
      <c r="Y2">
        <v>20</v>
      </c>
      <c r="Z2" t="s">
        <v>16</v>
      </c>
    </row>
    <row r="3" spans="7:28">
      <c r="Y3">
        <v>150</v>
      </c>
      <c r="Z3" t="s">
        <v>17</v>
      </c>
    </row>
    <row r="5" spans="7:28">
      <c r="U5" t="s">
        <v>2</v>
      </c>
      <c r="Y5" t="s">
        <v>1</v>
      </c>
      <c r="AB5" t="s">
        <v>18</v>
      </c>
    </row>
    <row r="6" spans="7:28">
      <c r="U6">
        <v>2001</v>
      </c>
      <c r="V6">
        <f ca="1">IF(COUNT($U$6:U6)&lt;=$V$2,$S$15*($V$2-(2005.5-U6))/100,(S6-S5)+INDIRECT(ADDRESS(ROW(U6)-$V$2,COLUMN($V$2))))</f>
        <v>4.5460578933773939E-4</v>
      </c>
      <c r="X6">
        <v>2001</v>
      </c>
      <c r="Y6">
        <f t="shared" ref="Y6:Y14" si="0">$Y$3*$Y$2/1000</f>
        <v>3</v>
      </c>
      <c r="AA6">
        <v>2001</v>
      </c>
      <c r="AB6">
        <f ca="1">V6*Y6*1000</f>
        <v>1.3638173680132182</v>
      </c>
    </row>
    <row r="7" spans="7:28">
      <c r="U7">
        <v>2002</v>
      </c>
      <c r="V7">
        <f ca="1">IF(COUNT($U$6:U7)&lt;=$V$2,$S$15*($V$2-(2005.5-U7))/100,(S7-S6)+INDIRECT(ADDRESS(ROW(U7)-$V$2,COLUMN($V$2))))</f>
        <v>5.3726138739914665E-4</v>
      </c>
      <c r="X7">
        <v>2002</v>
      </c>
      <c r="Y7">
        <f t="shared" si="0"/>
        <v>3</v>
      </c>
      <c r="AA7">
        <v>2002</v>
      </c>
      <c r="AB7">
        <f t="shared" ref="AB7:AB70" ca="1" si="1">V7*Y7*1000</f>
        <v>1.61178416219744</v>
      </c>
    </row>
    <row r="8" spans="7:28">
      <c r="U8">
        <v>2003</v>
      </c>
      <c r="V8">
        <f ca="1">IF(COUNT($U$6:U8)&lt;=$V$2,$S$15*($V$2-(2005.5-U8))/100,(S8-S7)+INDIRECT(ADDRESS(ROW(U8)-$V$2,COLUMN($V$2))))</f>
        <v>6.1991698546055374E-4</v>
      </c>
      <c r="X8">
        <v>2003</v>
      </c>
      <c r="Y8">
        <f t="shared" si="0"/>
        <v>3</v>
      </c>
      <c r="AA8">
        <v>2003</v>
      </c>
      <c r="AB8">
        <f t="shared" ca="1" si="1"/>
        <v>1.8597509563816612</v>
      </c>
    </row>
    <row r="9" spans="7:28">
      <c r="G9" t="s">
        <v>6</v>
      </c>
      <c r="H9" t="s">
        <v>4</v>
      </c>
      <c r="K9" t="s">
        <v>8</v>
      </c>
      <c r="L9" t="s">
        <v>11</v>
      </c>
      <c r="O9" t="s">
        <v>13</v>
      </c>
      <c r="P9" t="s">
        <v>14</v>
      </c>
      <c r="U9">
        <v>2004</v>
      </c>
      <c r="V9">
        <f ca="1">IF(COUNT($U$6:U9)&lt;=$V$2,$S$15*($V$2-(2005.5-U9))/100,(S9-S8)+INDIRECT(ADDRESS(ROW(U9)-$V$2,COLUMN($V$2))))</f>
        <v>7.0257258352196094E-4</v>
      </c>
      <c r="X9">
        <v>2004</v>
      </c>
      <c r="Y9">
        <f t="shared" si="0"/>
        <v>3</v>
      </c>
      <c r="AA9">
        <v>2004</v>
      </c>
      <c r="AB9">
        <f t="shared" ca="1" si="1"/>
        <v>2.1077177505658828</v>
      </c>
    </row>
    <row r="10" spans="7:28">
      <c r="G10">
        <v>3.5</v>
      </c>
      <c r="H10">
        <v>3.9E-2</v>
      </c>
      <c r="K10">
        <v>0.82</v>
      </c>
      <c r="L10">
        <v>2015.8</v>
      </c>
      <c r="O10">
        <v>0</v>
      </c>
      <c r="P10">
        <v>2050</v>
      </c>
      <c r="U10">
        <v>2005</v>
      </c>
      <c r="V10">
        <f ca="1">IF(COUNT($U$6:U10)&lt;=$V$2,$S$15*($V$2-(2005.5-U10))/100,(S10-S9)+INDIRECT(ADDRESS(ROW(U10)-$V$2,COLUMN($V$2))))</f>
        <v>7.8522818158336814E-4</v>
      </c>
      <c r="X10">
        <v>2005</v>
      </c>
      <c r="Y10">
        <f t="shared" si="0"/>
        <v>3</v>
      </c>
      <c r="AA10">
        <v>2005</v>
      </c>
      <c r="AB10">
        <f t="shared" ca="1" si="1"/>
        <v>2.3556845447501047</v>
      </c>
    </row>
    <row r="11" spans="7:28">
      <c r="G11" t="s">
        <v>7</v>
      </c>
      <c r="H11" t="s">
        <v>5</v>
      </c>
      <c r="K11" t="s">
        <v>9</v>
      </c>
      <c r="L11" t="s">
        <v>10</v>
      </c>
      <c r="O11" t="s">
        <v>12</v>
      </c>
      <c r="P11" t="s">
        <v>15</v>
      </c>
      <c r="U11">
        <v>2006</v>
      </c>
      <c r="V11">
        <f ca="1">IF(COUNT($U$6:U11)&lt;=$V$2,$S$15*($V$2-(2005.5-U11))/100,(S11-S10)+INDIRECT(ADDRESS(ROW(U11)-$V$2,COLUMN($V$2))))</f>
        <v>8.6788377964477524E-4</v>
      </c>
      <c r="X11">
        <v>2006</v>
      </c>
      <c r="Y11">
        <f t="shared" si="0"/>
        <v>3</v>
      </c>
      <c r="AA11">
        <v>2006</v>
      </c>
      <c r="AB11">
        <f t="shared" ca="1" si="1"/>
        <v>2.6036513389343257</v>
      </c>
    </row>
    <row r="12" spans="7:28">
      <c r="G12">
        <v>8.6</v>
      </c>
      <c r="H12">
        <v>2010</v>
      </c>
      <c r="K12">
        <v>10</v>
      </c>
      <c r="L12">
        <v>4.5999999999999999E-2</v>
      </c>
      <c r="O12">
        <v>100</v>
      </c>
      <c r="P12">
        <v>5.7000000000000002E-2</v>
      </c>
      <c r="U12">
        <v>2007</v>
      </c>
      <c r="V12">
        <f ca="1">IF(COUNT($U$6:U12)&lt;=$V$2,$S$15*($V$2-(2005.5-U12))/100,(S12-S11)+INDIRECT(ADDRESS(ROW(U12)-$V$2,COLUMN($V$2))))</f>
        <v>9.5053937770618244E-4</v>
      </c>
      <c r="X12">
        <v>2007</v>
      </c>
      <c r="Y12">
        <f t="shared" si="0"/>
        <v>3</v>
      </c>
      <c r="AA12">
        <v>2007</v>
      </c>
      <c r="AB12">
        <f t="shared" ca="1" si="1"/>
        <v>2.8516181331185471</v>
      </c>
    </row>
    <row r="13" spans="7:28">
      <c r="U13">
        <v>2008</v>
      </c>
      <c r="V13">
        <f ca="1">IF(COUNT($U$6:U13)&lt;=$V$2,$S$15*($V$2-(2005.5-U13))/100,(S13-S12)+INDIRECT(ADDRESS(ROW(U13)-$V$2,COLUMN($V$2))))</f>
        <v>1.0331949757675896E-3</v>
      </c>
      <c r="X13">
        <v>2008</v>
      </c>
      <c r="Y13">
        <f t="shared" si="0"/>
        <v>3</v>
      </c>
      <c r="AA13">
        <v>2008</v>
      </c>
      <c r="AB13">
        <f t="shared" ca="1" si="1"/>
        <v>3.0995849273027694</v>
      </c>
    </row>
    <row r="14" spans="7:28">
      <c r="H14" t="s">
        <v>21</v>
      </c>
      <c r="L14" t="s">
        <v>20</v>
      </c>
      <c r="P14" t="s">
        <v>0</v>
      </c>
      <c r="S14" t="s">
        <v>19</v>
      </c>
      <c r="U14">
        <v>2009</v>
      </c>
      <c r="V14">
        <f ca="1">IF(COUNT($U$6:U14)&lt;=$V$2,$S$15*($V$2-(2005.5-U14))/100,(S14-S13)+INDIRECT(ADDRESS(ROW(U14)-$V$2,COLUMN($V$2))))</f>
        <v>1.115850573828997E-3</v>
      </c>
      <c r="X14">
        <v>2009</v>
      </c>
      <c r="Y14">
        <f t="shared" si="0"/>
        <v>3</v>
      </c>
      <c r="AA14">
        <v>2009</v>
      </c>
      <c r="AB14">
        <f t="shared" ca="1" si="1"/>
        <v>3.3475517214869908</v>
      </c>
    </row>
    <row r="15" spans="7:28">
      <c r="G15">
        <v>2010</v>
      </c>
      <c r="H15">
        <f t="shared" ref="H15:H46" si="2">$G$10+($G$12-$G$10)*EXP(-$H$10*(G15-$H$12))</f>
        <v>8.6</v>
      </c>
      <c r="K15">
        <v>2010</v>
      </c>
      <c r="L15">
        <f t="shared" ref="L15:L46" si="3">($K$12-$K$10)/((1+EXP(-$L$12*(K15-$L$10)))^0.5)+$K$10</f>
        <v>6.8655221478570869</v>
      </c>
      <c r="O15">
        <v>2010</v>
      </c>
      <c r="P15">
        <f>(($O$12-$O$10)/2)+(($O$12+$O$10)/2)*TANH($P$12*(O15-$P$10))</f>
        <v>1.0353737531091838</v>
      </c>
      <c r="R15">
        <v>2010</v>
      </c>
      <c r="S15">
        <f>(L15/H15)*(P15/100)</f>
        <v>8.2655598061407171E-3</v>
      </c>
      <c r="U15">
        <v>2010</v>
      </c>
      <c r="V15">
        <f ca="1">IF(COUNT($U$6:U15)&lt;=$V$2,$S$15*($V$2-(2005.5-U15))/100,(S15-S14)+INDIRECT(ADDRESS(ROW(U15)-$V$2,COLUMN($V$2))))</f>
        <v>1.198506171890404E-3</v>
      </c>
      <c r="X15">
        <v>2010</v>
      </c>
      <c r="Y15">
        <f t="shared" ref="Y15:Y46" si="4">$Y$3*$Y$2/1000</f>
        <v>3</v>
      </c>
      <c r="AA15">
        <v>2010</v>
      </c>
      <c r="AB15">
        <f t="shared" ca="1" si="1"/>
        <v>3.5955185156712122</v>
      </c>
    </row>
    <row r="16" spans="7:28">
      <c r="G16">
        <v>2011</v>
      </c>
      <c r="H16">
        <f t="shared" si="2"/>
        <v>8.404928616646469</v>
      </c>
      <c r="K16">
        <v>2011</v>
      </c>
      <c r="L16">
        <f t="shared" si="3"/>
        <v>6.9439832579187586</v>
      </c>
      <c r="O16">
        <v>2011</v>
      </c>
      <c r="P16">
        <f t="shared" ref="P16:P79" si="5">(($O$12-$O$10)/2)+(($O$12+$O$10)/2)*TANH($P$12*(O16-$P$10))</f>
        <v>1.1589483750889613</v>
      </c>
      <c r="R16">
        <v>2011</v>
      </c>
      <c r="S16">
        <f>(L16/H16)*(P16/100)</f>
        <v>9.5749987661654917E-3</v>
      </c>
      <c r="U16">
        <v>2011</v>
      </c>
      <c r="V16">
        <f ca="1">IF(COUNT($U$6:U16)&lt;=$V$2,$S$15*($V$2-(2005.5-U16))/100,(S16-S15)+INDIRECT(ADDRESS(ROW(U16)-$V$2,COLUMN($V$2))))</f>
        <v>1.7640447493625139E-3</v>
      </c>
      <c r="X16">
        <v>2011</v>
      </c>
      <c r="Y16">
        <f t="shared" si="4"/>
        <v>3</v>
      </c>
      <c r="AA16">
        <v>2011</v>
      </c>
      <c r="AB16">
        <f t="shared" ca="1" si="1"/>
        <v>5.2921342480875415</v>
      </c>
    </row>
    <row r="17" spans="7:28">
      <c r="G17">
        <v>2012</v>
      </c>
      <c r="H17">
        <f t="shared" si="2"/>
        <v>8.217318575372051</v>
      </c>
      <c r="K17">
        <v>2012</v>
      </c>
      <c r="L17">
        <f t="shared" si="3"/>
        <v>7.0218420371359906</v>
      </c>
      <c r="O17">
        <v>2012</v>
      </c>
      <c r="P17">
        <f>(($O$12-$O$10)/2)+(($O$12+$O$10)/2)*TANH($P$12*(O17-$P$10))</f>
        <v>1.2970786510817121</v>
      </c>
      <c r="R17">
        <v>2012</v>
      </c>
      <c r="S17">
        <f t="shared" ref="S17:S79" si="6">(L17/H17)*(P17/100)</f>
        <v>1.1083763291025674E-2</v>
      </c>
      <c r="U17">
        <v>2012</v>
      </c>
      <c r="V17">
        <f ca="1">IF(COUNT($U$6:U17)&lt;=$V$2,$S$15*($V$2-(2005.5-U17))/100,(S17-S16)+INDIRECT(ADDRESS(ROW(U17)-$V$2,COLUMN($V$2))))</f>
        <v>2.0460259122593288E-3</v>
      </c>
      <c r="X17">
        <v>2012</v>
      </c>
      <c r="Y17">
        <f t="shared" si="4"/>
        <v>3</v>
      </c>
      <c r="AA17">
        <v>2012</v>
      </c>
      <c r="AB17">
        <f t="shared" ca="1" si="1"/>
        <v>6.1380777367779862</v>
      </c>
    </row>
    <row r="18" spans="7:28">
      <c r="G18">
        <v>2013</v>
      </c>
      <c r="H18">
        <f t="shared" si="2"/>
        <v>8.0368844851333971</v>
      </c>
      <c r="K18">
        <v>2013</v>
      </c>
      <c r="L18">
        <f>($K$12-$K$10)/((1+EXP(-$L$12*(K18-$L$10)))^0.5)+$K$10</f>
        <v>7.0990424343805909</v>
      </c>
      <c r="O18">
        <v>2013</v>
      </c>
      <c r="P18">
        <f t="shared" si="5"/>
        <v>1.451430351506346</v>
      </c>
      <c r="R18">
        <v>2013</v>
      </c>
      <c r="S18">
        <f t="shared" si="6"/>
        <v>1.2820596930254951E-2</v>
      </c>
      <c r="U18">
        <v>2013</v>
      </c>
      <c r="V18">
        <f ca="1">IF(COUNT($U$6:U18)&lt;=$V$2,$S$15*($V$2-(2005.5-U18))/100,(S18-S17)+INDIRECT(ADDRESS(ROW(U18)-$V$2,COLUMN($V$2))))</f>
        <v>2.356750624689831E-3</v>
      </c>
      <c r="X18">
        <v>2013</v>
      </c>
      <c r="Y18">
        <f t="shared" si="4"/>
        <v>3</v>
      </c>
      <c r="AA18">
        <v>2013</v>
      </c>
      <c r="AB18">
        <f t="shared" ca="1" si="1"/>
        <v>7.0702518740694931</v>
      </c>
    </row>
    <row r="19" spans="7:28">
      <c r="G19">
        <v>2014</v>
      </c>
      <c r="H19">
        <f t="shared" si="2"/>
        <v>7.8633518708921937</v>
      </c>
      <c r="K19">
        <v>2014</v>
      </c>
      <c r="L19">
        <f t="shared" si="3"/>
        <v>7.1755296608469195</v>
      </c>
      <c r="O19">
        <v>2014</v>
      </c>
      <c r="P19">
        <f t="shared" si="5"/>
        <v>1.623847641623577</v>
      </c>
      <c r="R19">
        <v>2014</v>
      </c>
      <c r="S19">
        <f t="shared" si="6"/>
        <v>1.4818066275653307E-2</v>
      </c>
      <c r="U19">
        <v>2014</v>
      </c>
      <c r="V19">
        <f ca="1">IF(COUNT($U$6:U19)&lt;=$V$2,$S$15*($V$2-(2005.5-U19))/100,(S19-S18)+INDIRECT(ADDRESS(ROW(U19)-$V$2,COLUMN($V$2))))</f>
        <v>2.7000419289203168E-3</v>
      </c>
      <c r="X19">
        <v>2014</v>
      </c>
      <c r="Y19">
        <f t="shared" si="4"/>
        <v>3</v>
      </c>
      <c r="AA19">
        <v>2014</v>
      </c>
      <c r="AB19">
        <f t="shared" ca="1" si="1"/>
        <v>8.1001257867609517</v>
      </c>
    </row>
    <row r="20" spans="7:28">
      <c r="G20">
        <v>2015</v>
      </c>
      <c r="H20">
        <f t="shared" si="2"/>
        <v>7.696456756085694</v>
      </c>
      <c r="K20">
        <v>2015</v>
      </c>
      <c r="L20">
        <f t="shared" si="3"/>
        <v>7.2512503764064498</v>
      </c>
      <c r="O20">
        <v>2015</v>
      </c>
      <c r="P20">
        <f t="shared" si="5"/>
        <v>1.8163691028432467</v>
      </c>
      <c r="R20">
        <v>2015</v>
      </c>
      <c r="S20">
        <f t="shared" si="6"/>
        <v>1.7113000901708038E-2</v>
      </c>
      <c r="U20">
        <v>2015</v>
      </c>
      <c r="V20">
        <f ca="1">IF(COUNT($U$6:U20)&lt;=$V$2,$S$15*($V$2-(2005.5-U20))/100,(S20-S19)+INDIRECT(ADDRESS(ROW(U20)-$V$2,COLUMN($V$2))))</f>
        <v>3.0801628076380988E-3</v>
      </c>
      <c r="X20">
        <v>2015</v>
      </c>
      <c r="Y20">
        <f t="shared" si="4"/>
        <v>3</v>
      </c>
      <c r="AA20">
        <v>2015</v>
      </c>
      <c r="AB20">
        <f t="shared" ca="1" si="1"/>
        <v>9.2404884229142947</v>
      </c>
    </row>
    <row r="21" spans="7:28">
      <c r="G21">
        <v>2016</v>
      </c>
      <c r="H21">
        <f t="shared" si="2"/>
        <v>7.5359452610674778</v>
      </c>
      <c r="K21">
        <v>2016</v>
      </c>
      <c r="L21">
        <f t="shared" si="3"/>
        <v>7.3261528688533417</v>
      </c>
      <c r="O21">
        <v>2016</v>
      </c>
      <c r="P21">
        <f t="shared" si="5"/>
        <v>2.0312443945461354</v>
      </c>
      <c r="R21">
        <v>2016</v>
      </c>
      <c r="S21">
        <f>(L21/H21)*(P21/100)</f>
        <v>1.9746967942198792E-2</v>
      </c>
      <c r="U21">
        <v>2016</v>
      </c>
      <c r="V21">
        <f ca="1">IF(COUNT($U$6:U21)&lt;=$V$2,$S$15*($V$2-(2005.5-U21))/100,(S21-S20)+INDIRECT(ADDRESS(ROW(U21)-$V$2,COLUMN($V$2))))</f>
        <v>3.5018508201355293E-3</v>
      </c>
      <c r="X21">
        <v>2016</v>
      </c>
      <c r="Y21">
        <f t="shared" si="4"/>
        <v>3</v>
      </c>
      <c r="AA21">
        <v>2016</v>
      </c>
      <c r="AB21">
        <f t="shared" ca="1" si="1"/>
        <v>10.505552460406587</v>
      </c>
    </row>
    <row r="22" spans="7:28">
      <c r="G22">
        <v>2017</v>
      </c>
      <c r="H22">
        <f t="shared" si="2"/>
        <v>7.3815732169075652</v>
      </c>
      <c r="K22">
        <v>2017</v>
      </c>
      <c r="L22">
        <f t="shared" si="3"/>
        <v>7.4001872246442364</v>
      </c>
      <c r="O22">
        <v>2017</v>
      </c>
      <c r="P22">
        <f t="shared" si="5"/>
        <v>2.2709513482640133</v>
      </c>
      <c r="R22">
        <v>2017</v>
      </c>
      <c r="S22">
        <f t="shared" si="6"/>
        <v>2.2766779738388119E-2</v>
      </c>
      <c r="U22">
        <v>2017</v>
      </c>
      <c r="V22">
        <f ca="1">IF(COUNT($U$6:U22)&lt;=$V$2,$S$15*($V$2-(2005.5-U22))/100,(S22-S21)+INDIRECT(ADDRESS(ROW(U22)-$V$2,COLUMN($V$2))))</f>
        <v>3.9703511738955095E-3</v>
      </c>
      <c r="X22">
        <v>2017</v>
      </c>
      <c r="Y22">
        <f t="shared" si="4"/>
        <v>3</v>
      </c>
      <c r="AA22">
        <v>2017</v>
      </c>
      <c r="AB22">
        <f t="shared" ca="1" si="1"/>
        <v>11.911053521686529</v>
      </c>
    </row>
    <row r="23" spans="7:28">
      <c r="G23">
        <v>2018</v>
      </c>
      <c r="H23">
        <f t="shared" si="2"/>
        <v>7.2331057939643948</v>
      </c>
      <c r="K23">
        <v>2018</v>
      </c>
      <c r="L23">
        <f t="shared" si="3"/>
        <v>7.4733054898192934</v>
      </c>
      <c r="O23">
        <v>2018</v>
      </c>
      <c r="P23">
        <f t="shared" si="5"/>
        <v>2.5382132049634976</v>
      </c>
      <c r="R23">
        <v>2018</v>
      </c>
      <c r="S23">
        <f t="shared" si="6"/>
        <v>2.6225031430915782E-2</v>
      </c>
      <c r="U23">
        <v>2018</v>
      </c>
      <c r="V23">
        <f ca="1">IF(COUNT($U$6:U23)&lt;=$V$2,$S$15*($V$2-(2005.5-U23))/100,(S23-S22)+INDIRECT(ADDRESS(ROW(U23)-$V$2,COLUMN($V$2))))</f>
        <v>4.4914466682952521E-3</v>
      </c>
      <c r="X23">
        <v>2018</v>
      </c>
      <c r="Y23">
        <f t="shared" si="4"/>
        <v>3</v>
      </c>
      <c r="AA23">
        <v>2018</v>
      </c>
      <c r="AB23">
        <f t="shared" ca="1" si="1"/>
        <v>13.474340004885756</v>
      </c>
    </row>
    <row r="24" spans="7:28">
      <c r="G24">
        <v>2019</v>
      </c>
      <c r="H24">
        <f t="shared" si="2"/>
        <v>7.0903171446636666</v>
      </c>
      <c r="K24">
        <v>2019</v>
      </c>
      <c r="L24">
        <f t="shared" si="3"/>
        <v>7.5454618198932959</v>
      </c>
      <c r="O24">
        <v>2019</v>
      </c>
      <c r="P24">
        <f t="shared" si="5"/>
        <v>2.8360156071058427</v>
      </c>
      <c r="R24">
        <v>2019</v>
      </c>
      <c r="S24">
        <f t="shared" si="6"/>
        <v>3.018066335741279E-2</v>
      </c>
      <c r="U24">
        <v>2019</v>
      </c>
      <c r="V24">
        <f ca="1">IF(COUNT($U$6:U24)&lt;=$V$2,$S$15*($V$2-(2005.5-U24))/100,(S24-S23)+INDIRECT(ADDRESS(ROW(U24)-$V$2,COLUMN($V$2))))</f>
        <v>5.0714825003260059E-3</v>
      </c>
      <c r="X24">
        <v>2019</v>
      </c>
      <c r="Y24">
        <f t="shared" si="4"/>
        <v>3</v>
      </c>
      <c r="AA24">
        <v>2019</v>
      </c>
      <c r="AB24">
        <f t="shared" ca="1" si="1"/>
        <v>15.214447500978018</v>
      </c>
    </row>
    <row r="25" spans="7:28">
      <c r="G25">
        <v>2020</v>
      </c>
      <c r="H25">
        <f t="shared" si="2"/>
        <v>6.9529900599406389</v>
      </c>
      <c r="K25">
        <v>2020</v>
      </c>
      <c r="L25">
        <f t="shared" si="3"/>
        <v>7.6166126176240239</v>
      </c>
      <c r="O25">
        <v>2020</v>
      </c>
      <c r="P25">
        <f t="shared" si="5"/>
        <v>3.1676228379056397</v>
      </c>
      <c r="R25">
        <v>2020</v>
      </c>
      <c r="S25">
        <f t="shared" si="6"/>
        <v>3.4699540581929283E-2</v>
      </c>
      <c r="U25">
        <v>2020</v>
      </c>
      <c r="V25">
        <f ca="1">IF(COUNT($U$6:U25)&lt;=$V$2,$S$15*($V$2-(2005.5-U25))/100,(S25-S24)+INDIRECT(ADDRESS(ROW(U25)-$V$2,COLUMN($V$2))))</f>
        <v>5.7173833964068973E-3</v>
      </c>
      <c r="X25">
        <v>2020</v>
      </c>
      <c r="Y25">
        <f t="shared" si="4"/>
        <v>3</v>
      </c>
      <c r="AA25">
        <v>2020</v>
      </c>
      <c r="AB25">
        <f t="shared" ca="1" si="1"/>
        <v>17.152150189220691</v>
      </c>
    </row>
    <row r="26" spans="7:28">
      <c r="G26">
        <v>2021</v>
      </c>
      <c r="H26">
        <f t="shared" si="2"/>
        <v>6.8209156388232657</v>
      </c>
      <c r="K26">
        <v>2021</v>
      </c>
      <c r="L26">
        <f t="shared" si="3"/>
        <v>7.6867166576976409</v>
      </c>
      <c r="O26">
        <v>2021</v>
      </c>
      <c r="P26">
        <f t="shared" si="5"/>
        <v>3.5365926589249312</v>
      </c>
      <c r="R26">
        <v>2021</v>
      </c>
      <c r="S26">
        <f t="shared" si="6"/>
        <v>3.9855038740135101E-2</v>
      </c>
      <c r="U26">
        <v>2021</v>
      </c>
      <c r="V26">
        <f ca="1">IF(COUNT($U$6:U26)&lt;=$V$2,$S$15*($V$2-(2005.5-U26))/100,(S26-S25)+INDIRECT(ADDRESS(ROW(U26)-$V$2,COLUMN($V$2))))</f>
        <v>6.919542907568332E-3</v>
      </c>
      <c r="X26">
        <v>2021</v>
      </c>
      <c r="Y26">
        <f t="shared" si="4"/>
        <v>3</v>
      </c>
      <c r="AA26">
        <v>2021</v>
      </c>
      <c r="AB26">
        <f t="shared" ca="1" si="1"/>
        <v>20.758628722704994</v>
      </c>
    </row>
    <row r="27" spans="7:28">
      <c r="G27">
        <v>2022</v>
      </c>
      <c r="H27">
        <f t="shared" si="2"/>
        <v>6.6938929706535344</v>
      </c>
      <c r="K27">
        <v>2022</v>
      </c>
      <c r="L27">
        <f t="shared" si="3"/>
        <v>7.75573519751548</v>
      </c>
      <c r="O27">
        <v>2022</v>
      </c>
      <c r="P27">
        <f t="shared" si="5"/>
        <v>3.946788932640203</v>
      </c>
      <c r="R27">
        <v>2022</v>
      </c>
      <c r="S27">
        <f t="shared" si="6"/>
        <v>4.5728621560337933E-2</v>
      </c>
      <c r="U27">
        <v>2022</v>
      </c>
      <c r="V27">
        <f ca="1">IF(COUNT($U$6:U27)&lt;=$V$2,$S$15*($V$2-(2005.5-U27))/100,(S27-S26)+INDIRECT(ADDRESS(ROW(U27)-$V$2,COLUMN($V$2))))</f>
        <v>7.9196087324621602E-3</v>
      </c>
      <c r="X27">
        <v>2022</v>
      </c>
      <c r="Y27">
        <f t="shared" si="4"/>
        <v>3</v>
      </c>
      <c r="AA27">
        <v>2022</v>
      </c>
      <c r="AB27">
        <f t="shared" ca="1" si="1"/>
        <v>23.75882619738648</v>
      </c>
    </row>
    <row r="28" spans="7:28">
      <c r="G28">
        <v>2023</v>
      </c>
      <c r="H28">
        <f t="shared" si="2"/>
        <v>6.5717288294636331</v>
      </c>
      <c r="K28">
        <v>2023</v>
      </c>
      <c r="L28">
        <f t="shared" si="3"/>
        <v>7.8236320734205194</v>
      </c>
      <c r="O28">
        <v>2023</v>
      </c>
      <c r="P28">
        <f t="shared" si="5"/>
        <v>4.4023910288812473</v>
      </c>
      <c r="R28">
        <v>2023</v>
      </c>
      <c r="S28">
        <f t="shared" si="6"/>
        <v>5.2410390853125335E-2</v>
      </c>
      <c r="U28">
        <v>2023</v>
      </c>
      <c r="V28">
        <f ca="1">IF(COUNT($U$6:U28)&lt;=$V$2,$S$15*($V$2-(2005.5-U28))/100,(S28-S27)+INDIRECT(ADDRESS(ROW(U28)-$V$2,COLUMN($V$2))))</f>
        <v>9.0385199174772331E-3</v>
      </c>
      <c r="X28">
        <v>2023</v>
      </c>
      <c r="Y28">
        <f t="shared" si="4"/>
        <v>3</v>
      </c>
      <c r="AA28">
        <v>2023</v>
      </c>
      <c r="AB28">
        <f t="shared" ca="1" si="1"/>
        <v>27.115559752431697</v>
      </c>
    </row>
    <row r="29" spans="7:28">
      <c r="G29">
        <v>2024</v>
      </c>
      <c r="H29">
        <f t="shared" si="2"/>
        <v>6.4542373800419881</v>
      </c>
      <c r="K29">
        <v>2024</v>
      </c>
      <c r="L29">
        <f t="shared" si="3"/>
        <v>7.8903737818623725</v>
      </c>
      <c r="O29">
        <v>2024</v>
      </c>
      <c r="P29">
        <f t="shared" si="5"/>
        <v>4.9078988048014978</v>
      </c>
      <c r="R29">
        <v>2024</v>
      </c>
      <c r="S29">
        <f t="shared" si="6"/>
        <v>5.9999584417497032E-2</v>
      </c>
      <c r="U29">
        <v>2024</v>
      </c>
      <c r="V29">
        <f ca="1">IF(COUNT($U$6:U29)&lt;=$V$2,$S$15*($V$2-(2005.5-U29))/100,(S29-S28)+INDIRECT(ADDRESS(ROW(U29)-$V$2,COLUMN($V$2))))</f>
        <v>1.0289235493292012E-2</v>
      </c>
      <c r="X29">
        <v>2024</v>
      </c>
      <c r="Y29">
        <f t="shared" si="4"/>
        <v>3</v>
      </c>
      <c r="AA29">
        <v>2024</v>
      </c>
      <c r="AB29">
        <f t="shared" ca="1" si="1"/>
        <v>30.867706479876038</v>
      </c>
    </row>
    <row r="30" spans="7:28">
      <c r="G30">
        <v>2025</v>
      </c>
      <c r="H30">
        <f t="shared" si="2"/>
        <v>6.3412398952420865</v>
      </c>
      <c r="K30">
        <v>2025</v>
      </c>
      <c r="L30">
        <f t="shared" si="3"/>
        <v>7.9559295451639205</v>
      </c>
      <c r="O30">
        <v>2025</v>
      </c>
      <c r="P30">
        <f t="shared" si="5"/>
        <v>5.4681317215940766</v>
      </c>
      <c r="R30">
        <v>2025</v>
      </c>
      <c r="S30">
        <f t="shared" si="6"/>
        <v>6.8604991199465629E-2</v>
      </c>
      <c r="U30">
        <v>2025</v>
      </c>
      <c r="V30">
        <f ca="1">IF(COUNT($U$6:U30)&lt;=$V$2,$S$15*($V$2-(2005.5-U30))/100,(S30-S29)+INDIRECT(ADDRESS(ROW(U30)-$V$2,COLUMN($V$2))))</f>
        <v>1.1685569589606697E-2</v>
      </c>
      <c r="X30">
        <v>2025</v>
      </c>
      <c r="Y30">
        <f t="shared" si="4"/>
        <v>3</v>
      </c>
      <c r="AA30">
        <v>2025</v>
      </c>
      <c r="AB30">
        <f t="shared" ca="1" si="1"/>
        <v>35.056708768820087</v>
      </c>
    </row>
    <row r="31" spans="7:28">
      <c r="G31">
        <v>2026</v>
      </c>
      <c r="H31">
        <f t="shared" si="2"/>
        <v>6.2325644841040262</v>
      </c>
      <c r="K31">
        <v>2026</v>
      </c>
      <c r="L31">
        <f t="shared" si="3"/>
        <v>8.0202713617178407</v>
      </c>
      <c r="O31">
        <v>2026</v>
      </c>
      <c r="P31">
        <f t="shared" si="5"/>
        <v>6.0882204253066732</v>
      </c>
      <c r="R31">
        <v>2026</v>
      </c>
      <c r="S31">
        <f t="shared" si="6"/>
        <v>7.8345246239248906E-2</v>
      </c>
      <c r="U31">
        <v>2026</v>
      </c>
      <c r="V31">
        <f ca="1">IF(COUNT($U$6:U31)&lt;=$V$2,$S$15*($V$2-(2005.5-U31))/100,(S31-S30)+INDIRECT(ADDRESS(ROW(U31)-$V$2,COLUMN($V$2))))</f>
        <v>1.3242105859918807E-2</v>
      </c>
      <c r="X31">
        <v>2026</v>
      </c>
      <c r="Y31">
        <f t="shared" si="4"/>
        <v>3</v>
      </c>
      <c r="AA31">
        <v>2026</v>
      </c>
      <c r="AB31">
        <f t="shared" ca="1" si="1"/>
        <v>39.726317579756419</v>
      </c>
    </row>
    <row r="32" spans="7:28">
      <c r="G32">
        <v>2027</v>
      </c>
      <c r="H32">
        <f t="shared" si="2"/>
        <v>6.128045830375223</v>
      </c>
      <c r="K32">
        <v>2027</v>
      </c>
      <c r="L32">
        <f t="shared" si="3"/>
        <v>8.0833740406044967</v>
      </c>
      <c r="O32">
        <v>2027</v>
      </c>
      <c r="P32">
        <f t="shared" si="5"/>
        <v>6.7735888862241538</v>
      </c>
      <c r="R32">
        <v>2027</v>
      </c>
      <c r="S32">
        <f t="shared" si="6"/>
        <v>8.9348960631514845E-2</v>
      </c>
      <c r="U32">
        <v>2027</v>
      </c>
      <c r="V32">
        <f ca="1">IF(COUNT($U$6:U32)&lt;=$V$2,$S$15*($V$2-(2005.5-U32))/100,(S32-S31)+INDIRECT(ADDRESS(ROW(U32)-$V$2,COLUMN($V$2))))</f>
        <v>1.4974065566161449E-2</v>
      </c>
      <c r="X32">
        <v>2027</v>
      </c>
      <c r="Y32">
        <f t="shared" si="4"/>
        <v>3</v>
      </c>
      <c r="AA32">
        <v>2027</v>
      </c>
      <c r="AB32">
        <f t="shared" ca="1" si="1"/>
        <v>44.922196698484349</v>
      </c>
    </row>
    <row r="33" spans="7:28">
      <c r="G33">
        <v>2028</v>
      </c>
      <c r="H33">
        <f t="shared" si="2"/>
        <v>6.0275249410325227</v>
      </c>
      <c r="K33">
        <v>2028</v>
      </c>
      <c r="L33">
        <f t="shared" si="3"/>
        <v>8.1452152207812585</v>
      </c>
      <c r="O33">
        <v>2028</v>
      </c>
      <c r="P33">
        <f t="shared" si="5"/>
        <v>7.5299249795306835</v>
      </c>
      <c r="R33">
        <v>2028</v>
      </c>
      <c r="S33">
        <f t="shared" si="6"/>
        <v>0.10175463420663662</v>
      </c>
      <c r="U33">
        <v>2028</v>
      </c>
      <c r="V33">
        <f ca="1">IF(COUNT($U$6:U33)&lt;=$V$2,$S$15*($V$2-(2005.5-U33))/100,(S33-S32)+INDIRECT(ADDRESS(ROW(U33)-$V$2,COLUMN($V$2))))</f>
        <v>1.6897120243417028E-2</v>
      </c>
      <c r="X33">
        <v>2028</v>
      </c>
      <c r="Y33">
        <f t="shared" si="4"/>
        <v>3</v>
      </c>
      <c r="AA33">
        <v>2028</v>
      </c>
      <c r="AB33">
        <f t="shared" ca="1" si="1"/>
        <v>50.691360730251084</v>
      </c>
    </row>
    <row r="34" spans="7:28">
      <c r="G34">
        <v>2029</v>
      </c>
      <c r="H34">
        <f t="shared" si="2"/>
        <v>5.9308489044231578</v>
      </c>
      <c r="K34">
        <v>2029</v>
      </c>
      <c r="L34">
        <f t="shared" si="3"/>
        <v>8.2057753751447908</v>
      </c>
      <c r="O34">
        <v>2029</v>
      </c>
      <c r="P34">
        <f t="shared" si="5"/>
        <v>8.3631372243662767</v>
      </c>
      <c r="R34">
        <v>2029</v>
      </c>
      <c r="S34">
        <f t="shared" si="6"/>
        <v>0.11571029139434164</v>
      </c>
      <c r="U34">
        <v>2029</v>
      </c>
      <c r="V34">
        <f ca="1">IF(COUNT($U$6:U34)&lt;=$V$2,$S$15*($V$2-(2005.5-U34))/100,(S34-S33)+INDIRECT(ADDRESS(ROW(U34)-$V$2,COLUMN($V$2))))</f>
        <v>1.902713968803102E-2</v>
      </c>
      <c r="X34">
        <v>2029</v>
      </c>
      <c r="Y34">
        <f t="shared" si="4"/>
        <v>3</v>
      </c>
      <c r="AA34">
        <v>2029</v>
      </c>
      <c r="AB34">
        <f t="shared" ca="1" si="1"/>
        <v>57.081419064093062</v>
      </c>
    </row>
    <row r="35" spans="7:28">
      <c r="G35">
        <v>2030</v>
      </c>
      <c r="H35">
        <f t="shared" si="2"/>
        <v>5.8378706576566399</v>
      </c>
      <c r="K35">
        <v>2030</v>
      </c>
      <c r="L35">
        <f t="shared" si="3"/>
        <v>8.2650377999098783</v>
      </c>
      <c r="O35">
        <v>2030</v>
      </c>
      <c r="P35">
        <f t="shared" si="5"/>
        <v>9.2792953117156998</v>
      </c>
      <c r="R35">
        <v>2030</v>
      </c>
      <c r="S35">
        <f t="shared" si="6"/>
        <v>0.13137277443320772</v>
      </c>
      <c r="U35">
        <v>2030</v>
      </c>
      <c r="V35">
        <f ca="1">IF(COUNT($U$6:U35)&lt;=$V$2,$S$15*($V$2-(2005.5-U35))/100,(S35-S34)+INDIRECT(ADDRESS(ROW(U35)-$V$2,COLUMN($V$2))))</f>
        <v>2.1379866435272978E-2</v>
      </c>
      <c r="X35">
        <v>2030</v>
      </c>
      <c r="Y35">
        <f t="shared" si="4"/>
        <v>3</v>
      </c>
      <c r="AA35">
        <v>2030</v>
      </c>
      <c r="AB35">
        <f t="shared" ca="1" si="1"/>
        <v>64.139599305818933</v>
      </c>
    </row>
    <row r="36" spans="7:28">
      <c r="G36">
        <v>2031</v>
      </c>
      <c r="H36">
        <f t="shared" si="2"/>
        <v>5.7484487628937568</v>
      </c>
      <c r="K36">
        <v>2031</v>
      </c>
      <c r="L36">
        <f t="shared" si="3"/>
        <v>8.3229885898792357</v>
      </c>
      <c r="O36">
        <v>2031</v>
      </c>
      <c r="P36">
        <f t="shared" si="5"/>
        <v>10.284552084584355</v>
      </c>
      <c r="R36">
        <v>2031</v>
      </c>
      <c r="S36">
        <f t="shared" si="6"/>
        <v>0.14890662365219437</v>
      </c>
      <c r="U36">
        <v>2031</v>
      </c>
      <c r="V36">
        <f ca="1">IF(COUNT($U$6:U36)&lt;=$V$2,$S$15*($V$2-(2005.5-U36))/100,(S36-S35)+INDIRECT(ADDRESS(ROW(U36)-$V$2,COLUMN($V$2))))</f>
        <v>2.4453392126554986E-2</v>
      </c>
      <c r="X36">
        <v>2031</v>
      </c>
      <c r="Y36">
        <f t="shared" si="4"/>
        <v>3</v>
      </c>
      <c r="AA36">
        <v>2031</v>
      </c>
      <c r="AB36">
        <f t="shared" ca="1" si="1"/>
        <v>73.360176379664964</v>
      </c>
    </row>
    <row r="37" spans="7:28">
      <c r="G37">
        <v>2032</v>
      </c>
      <c r="H37">
        <f t="shared" si="2"/>
        <v>5.6624471921923405</v>
      </c>
      <c r="K37">
        <v>2032</v>
      </c>
      <c r="L37">
        <f t="shared" si="3"/>
        <v>8.379616600296405</v>
      </c>
      <c r="O37">
        <v>2032</v>
      </c>
      <c r="P37">
        <f t="shared" si="5"/>
        <v>11.385044834696259</v>
      </c>
      <c r="R37">
        <v>2032</v>
      </c>
      <c r="S37">
        <f t="shared" si="6"/>
        <v>0.16848247313190839</v>
      </c>
      <c r="U37">
        <v>2032</v>
      </c>
      <c r="V37">
        <f ca="1">IF(COUNT($U$6:U37)&lt;=$V$2,$S$15*($V$2-(2005.5-U37))/100,(S37-S36)+INDIRECT(ADDRESS(ROW(U37)-$V$2,COLUMN($V$2))))</f>
        <v>2.7495458212176187E-2</v>
      </c>
      <c r="X37">
        <v>2032</v>
      </c>
      <c r="Y37">
        <f t="shared" si="4"/>
        <v>3</v>
      </c>
      <c r="AA37">
        <v>2032</v>
      </c>
      <c r="AB37">
        <f t="shared" ca="1" si="1"/>
        <v>82.486374636528552</v>
      </c>
    </row>
    <row r="38" spans="7:28">
      <c r="G38">
        <v>2033</v>
      </c>
      <c r="H38">
        <f t="shared" si="2"/>
        <v>5.5797351205825532</v>
      </c>
      <c r="K38">
        <v>2033</v>
      </c>
      <c r="L38">
        <f t="shared" si="3"/>
        <v>8.4349133960774108</v>
      </c>
      <c r="O38">
        <v>2033</v>
      </c>
      <c r="P38">
        <f t="shared" si="5"/>
        <v>12.586774201660475</v>
      </c>
      <c r="R38">
        <v>2033</v>
      </c>
      <c r="S38">
        <f t="shared" si="6"/>
        <v>0.19027489304170225</v>
      </c>
      <c r="U38">
        <v>2033</v>
      </c>
      <c r="V38">
        <f ca="1">IF(COUNT($U$6:U38)&lt;=$V$2,$S$15*($V$2-(2005.5-U38))/100,(S38-S37)+INDIRECT(ADDRESS(ROW(U38)-$V$2,COLUMN($V$2))))</f>
        <v>3.0830939827271094E-2</v>
      </c>
      <c r="X38">
        <v>2033</v>
      </c>
      <c r="Y38">
        <f t="shared" si="4"/>
        <v>3</v>
      </c>
      <c r="AA38">
        <v>2033</v>
      </c>
      <c r="AB38">
        <f t="shared" ca="1" si="1"/>
        <v>92.492819481813285</v>
      </c>
    </row>
    <row r="39" spans="7:28">
      <c r="G39">
        <v>2034</v>
      </c>
      <c r="H39">
        <f t="shared" si="2"/>
        <v>5.5001867270568754</v>
      </c>
      <c r="K39">
        <v>2034</v>
      </c>
      <c r="L39">
        <f t="shared" si="3"/>
        <v>8.4888731893051066</v>
      </c>
      <c r="O39">
        <v>2034</v>
      </c>
      <c r="P39">
        <f t="shared" si="5"/>
        <v>13.895459657188141</v>
      </c>
      <c r="R39">
        <v>2034</v>
      </c>
      <c r="S39">
        <f t="shared" si="6"/>
        <v>0.21445961890114459</v>
      </c>
      <c r="U39">
        <v>2034</v>
      </c>
      <c r="V39">
        <f ca="1">IF(COUNT($U$6:U39)&lt;=$V$2,$S$15*($V$2-(2005.5-U39))/100,(S39-S38)+INDIRECT(ADDRESS(ROW(U39)-$V$2,COLUMN($V$2))))</f>
        <v>3.4473961352734353E-2</v>
      </c>
      <c r="X39">
        <v>2034</v>
      </c>
      <c r="Y39">
        <f t="shared" si="4"/>
        <v>3</v>
      </c>
      <c r="AA39">
        <v>2034</v>
      </c>
      <c r="AB39">
        <f t="shared" ca="1" si="1"/>
        <v>103.42188405820306</v>
      </c>
    </row>
    <row r="40" spans="7:28">
      <c r="G40">
        <v>2035</v>
      </c>
      <c r="H40">
        <f t="shared" si="2"/>
        <v>5.4236810031721001</v>
      </c>
      <c r="K40">
        <v>2035</v>
      </c>
      <c r="L40">
        <f t="shared" si="3"/>
        <v>8.5414927659426407</v>
      </c>
      <c r="O40">
        <v>2035</v>
      </c>
      <c r="P40">
        <f t="shared" si="5"/>
        <v>15.316371576508622</v>
      </c>
      <c r="R40">
        <v>2035</v>
      </c>
      <c r="S40">
        <f t="shared" si="6"/>
        <v>0.24121012453483825</v>
      </c>
      <c r="U40">
        <v>2035</v>
      </c>
      <c r="V40">
        <f ca="1">IF(COUNT($U$6:U40)&lt;=$V$2,$S$15*($V$2-(2005.5-U40))/100,(S40-S39)+INDIRECT(ADDRESS(ROW(U40)-$V$2,COLUMN($V$2))))</f>
        <v>3.8436075223300357E-2</v>
      </c>
      <c r="X40">
        <v>2035</v>
      </c>
      <c r="Y40">
        <f t="shared" si="4"/>
        <v>3</v>
      </c>
      <c r="AA40">
        <v>2035</v>
      </c>
      <c r="AB40">
        <f t="shared" ca="1" si="1"/>
        <v>115.30822566990106</v>
      </c>
    </row>
    <row r="41" spans="7:28">
      <c r="G41">
        <v>2036</v>
      </c>
      <c r="H41">
        <f t="shared" si="2"/>
        <v>5.3501015689721614</v>
      </c>
      <c r="K41">
        <v>2036</v>
      </c>
      <c r="L41">
        <f t="shared" si="3"/>
        <v>8.592771402778915</v>
      </c>
      <c r="O41">
        <v>2036</v>
      </c>
      <c r="P41">
        <f t="shared" si="5"/>
        <v>16.854141274015539</v>
      </c>
      <c r="R41">
        <v>2036</v>
      </c>
      <c r="S41">
        <f t="shared" si="6"/>
        <v>0.27069352103081556</v>
      </c>
      <c r="U41">
        <v>2036</v>
      </c>
      <c r="V41">
        <f ca="1">IF(COUNT($U$6:U41)&lt;=$V$2,$S$15*($V$2-(2005.5-U41))/100,(S41-S40)+INDIRECT(ADDRESS(ROW(U41)-$V$2,COLUMN($V$2))))</f>
        <v>4.2725502355896117E-2</v>
      </c>
      <c r="X41">
        <v>2036</v>
      </c>
      <c r="Y41">
        <f t="shared" si="4"/>
        <v>3</v>
      </c>
      <c r="AA41">
        <v>2036</v>
      </c>
      <c r="AB41">
        <f t="shared" ca="1" si="1"/>
        <v>128.17650706768836</v>
      </c>
    </row>
    <row r="42" spans="7:28">
      <c r="G42">
        <v>2037</v>
      </c>
      <c r="H42">
        <f t="shared" si="2"/>
        <v>5.2793364959517817</v>
      </c>
      <c r="K42">
        <v>2037</v>
      </c>
      <c r="L42">
        <f t="shared" si="3"/>
        <v>8.6427107756594133</v>
      </c>
      <c r="O42">
        <v>2037</v>
      </c>
      <c r="P42">
        <f t="shared" si="5"/>
        <v>18.512552114843722</v>
      </c>
      <c r="R42">
        <v>2037</v>
      </c>
      <c r="S42">
        <f t="shared" si="6"/>
        <v>0.30306579959546803</v>
      </c>
      <c r="U42">
        <v>2037</v>
      </c>
      <c r="V42">
        <f ca="1">IF(COUNT($U$6:U42)&lt;=$V$2,$S$15*($V$2-(2005.5-U42))/100,(S42-S41)+INDIRECT(ADDRESS(ROW(U42)-$V$2,COLUMN($V$2))))</f>
        <v>4.7346344130813914E-2</v>
      </c>
      <c r="X42">
        <v>2037</v>
      </c>
      <c r="Y42">
        <f t="shared" si="4"/>
        <v>3</v>
      </c>
      <c r="AA42">
        <v>2037</v>
      </c>
      <c r="AB42">
        <f t="shared" ca="1" si="1"/>
        <v>142.03903239244175</v>
      </c>
    </row>
    <row r="43" spans="7:28">
      <c r="G43">
        <v>2038</v>
      </c>
      <c r="H43">
        <f t="shared" si="2"/>
        <v>5.2112781367916376</v>
      </c>
      <c r="K43">
        <v>2038</v>
      </c>
      <c r="L43">
        <f t="shared" si="3"/>
        <v>8.6913148600807943</v>
      </c>
      <c r="O43">
        <v>2038</v>
      </c>
      <c r="P43">
        <f t="shared" si="5"/>
        <v>20.294316871114159</v>
      </c>
      <c r="R43">
        <v>2038</v>
      </c>
      <c r="S43">
        <f t="shared" si="6"/>
        <v>0.33846648205519725</v>
      </c>
      <c r="U43">
        <v>2038</v>
      </c>
      <c r="V43">
        <f ca="1">IF(COUNT($U$6:U43)&lt;=$V$2,$S$15*($V$2-(2005.5-U43))/100,(S43-S42)+INDIRECT(ADDRESS(ROW(U43)-$V$2,COLUMN($V$2))))</f>
        <v>5.229780270314624E-2</v>
      </c>
      <c r="X43">
        <v>2038</v>
      </c>
      <c r="Y43">
        <f t="shared" si="4"/>
        <v>3</v>
      </c>
      <c r="AA43">
        <v>2038</v>
      </c>
      <c r="AB43">
        <f t="shared" ca="1" si="1"/>
        <v>156.89340810943872</v>
      </c>
    </row>
    <row r="44" spans="7:28">
      <c r="G44">
        <v>2039</v>
      </c>
      <c r="H44">
        <f t="shared" si="2"/>
        <v>5.1458229616060311</v>
      </c>
      <c r="K44">
        <v>2039</v>
      </c>
      <c r="L44">
        <f t="shared" si="3"/>
        <v>8.7385898252376659</v>
      </c>
      <c r="O44">
        <v>2039</v>
      </c>
      <c r="P44">
        <f t="shared" si="5"/>
        <v>22.200848777849707</v>
      </c>
      <c r="R44">
        <v>2039</v>
      </c>
      <c r="S44">
        <f t="shared" si="6"/>
        <v>0.37701279793195236</v>
      </c>
      <c r="U44">
        <v>2039</v>
      </c>
      <c r="V44">
        <f ca="1">IF(COUNT($U$6:U44)&lt;=$V$2,$S$15*($V$2-(2005.5-U44))/100,(S44-S43)+INDIRECT(ADDRESS(ROW(U44)-$V$2,COLUMN($V$2))))</f>
        <v>5.757345556478613E-2</v>
      </c>
      <c r="X44">
        <v>2039</v>
      </c>
      <c r="Y44">
        <f t="shared" si="4"/>
        <v>3</v>
      </c>
      <c r="AA44">
        <v>2039</v>
      </c>
      <c r="AB44">
        <f t="shared" ca="1" si="1"/>
        <v>172.7203666943584</v>
      </c>
    </row>
    <row r="45" spans="7:28">
      <c r="G45">
        <v>2040</v>
      </c>
      <c r="H45">
        <f t="shared" si="2"/>
        <v>5.082871400453973</v>
      </c>
      <c r="K45">
        <v>2040</v>
      </c>
      <c r="L45">
        <f t="shared" si="3"/>
        <v>8.7845439226062147</v>
      </c>
      <c r="O45">
        <v>2040</v>
      </c>
      <c r="P45">
        <f t="shared" si="5"/>
        <v>24.232036099629518</v>
      </c>
      <c r="R45">
        <v>2040</v>
      </c>
      <c r="S45">
        <f t="shared" si="6"/>
        <v>0.41879356899008457</v>
      </c>
      <c r="U45">
        <v>2040</v>
      </c>
      <c r="V45">
        <f ca="1">IF(COUNT($U$6:U45)&lt;=$V$2,$S$15*($V$2-(2005.5-U45))/100,(S45-S44)+INDIRECT(ADDRESS(ROW(U45)-$V$2,COLUMN($V$2))))</f>
        <v>6.3160637493405197E-2</v>
      </c>
      <c r="X45">
        <v>2040</v>
      </c>
      <c r="Y45">
        <f t="shared" si="4"/>
        <v>3</v>
      </c>
      <c r="AA45">
        <v>2040</v>
      </c>
      <c r="AB45">
        <f t="shared" ca="1" si="1"/>
        <v>189.48191248021558</v>
      </c>
    </row>
    <row r="46" spans="7:28">
      <c r="G46">
        <v>2041</v>
      </c>
      <c r="H46">
        <f t="shared" si="2"/>
        <v>5.0223276918741115</v>
      </c>
      <c r="K46">
        <v>2041</v>
      </c>
      <c r="L46">
        <f t="shared" si="3"/>
        <v>8.8291873701324697</v>
      </c>
      <c r="O46">
        <v>2041</v>
      </c>
      <c r="P46">
        <f t="shared" si="5"/>
        <v>26.386032215835208</v>
      </c>
      <c r="R46">
        <v>2041</v>
      </c>
      <c r="S46">
        <f t="shared" si="6"/>
        <v>0.46386304654093086</v>
      </c>
      <c r="U46">
        <v>2041</v>
      </c>
      <c r="V46">
        <f ca="1">IF(COUNT($U$6:U46)&lt;=$V$2,$S$15*($V$2-(2005.5-U46))/100,(S46-S45)+INDIRECT(ADDRESS(ROW(U46)-$V$2,COLUMN($V$2))))</f>
        <v>6.9522869677401261E-2</v>
      </c>
      <c r="X46">
        <v>2041</v>
      </c>
      <c r="Y46">
        <f t="shared" si="4"/>
        <v>3</v>
      </c>
      <c r="AA46">
        <v>2041</v>
      </c>
      <c r="AB46">
        <f t="shared" ca="1" si="1"/>
        <v>208.5686090322038</v>
      </c>
    </row>
    <row r="47" spans="7:28">
      <c r="G47">
        <v>2042</v>
      </c>
      <c r="H47">
        <f t="shared" ref="H47:H78" si="7">$G$10+($G$12-$G$10)*EXP(-$H$10*(G47-$H$12))</f>
        <v>4.9640997372130782</v>
      </c>
      <c r="K47">
        <v>2042</v>
      </c>
      <c r="L47">
        <f t="shared" ref="L47:L78" si="8">($K$12-$K$10)/((1+EXP(-$L$12*(K47-$L$10)))^0.5)+$K$10</f>
        <v>8.8725322330647369</v>
      </c>
      <c r="O47">
        <v>2042</v>
      </c>
      <c r="P47">
        <f t="shared" si="5"/>
        <v>28.659074979413418</v>
      </c>
      <c r="R47">
        <v>2042</v>
      </c>
      <c r="S47">
        <f t="shared" si="6"/>
        <v>0.51223500732364524</v>
      </c>
      <c r="U47">
        <v>2042</v>
      </c>
      <c r="V47">
        <f ca="1">IF(COUNT($U$6:U47)&lt;=$V$2,$S$15*($V$2-(2005.5-U47))/100,(S47-S46)+INDIRECT(ADDRESS(ROW(U47)-$V$2,COLUMN($V$2))))</f>
        <v>7.5867418994890579E-2</v>
      </c>
      <c r="X47">
        <v>2042</v>
      </c>
      <c r="Y47">
        <f t="shared" ref="Y47:Y78" si="9">$Y$3*$Y$2/1000</f>
        <v>3</v>
      </c>
      <c r="AA47">
        <v>2042</v>
      </c>
      <c r="AB47">
        <f t="shared" ca="1" si="1"/>
        <v>227.60225698467173</v>
      </c>
    </row>
    <row r="48" spans="7:28">
      <c r="G48">
        <v>2043</v>
      </c>
      <c r="H48">
        <f t="shared" si="7"/>
        <v>4.9080989605256873</v>
      </c>
      <c r="K48">
        <v>2043</v>
      </c>
      <c r="L48">
        <f t="shared" si="8"/>
        <v>8.9145923024310036</v>
      </c>
      <c r="O48">
        <v>2043</v>
      </c>
      <c r="P48">
        <f t="shared" si="5"/>
        <v>31.045350073403171</v>
      </c>
      <c r="R48">
        <v>2043</v>
      </c>
      <c r="S48">
        <f t="shared" si="6"/>
        <v>0.56387746257054561</v>
      </c>
      <c r="U48">
        <v>2043</v>
      </c>
      <c r="V48">
        <f ca="1">IF(COUNT($U$6:U48)&lt;=$V$2,$S$15*($V$2-(2005.5-U48))/100,(S48-S47)+INDIRECT(ADDRESS(ROW(U48)-$V$2,COLUMN($V$2))))</f>
        <v>8.2473395074171452E-2</v>
      </c>
      <c r="X48">
        <v>2043</v>
      </c>
      <c r="Y48">
        <f t="shared" si="9"/>
        <v>3</v>
      </c>
      <c r="AA48">
        <v>2043</v>
      </c>
      <c r="AB48">
        <f t="shared" ca="1" si="1"/>
        <v>247.42018522251436</v>
      </c>
    </row>
    <row r="49" spans="7:28">
      <c r="G49">
        <v>2044</v>
      </c>
      <c r="H49">
        <f t="shared" si="7"/>
        <v>4.8542401738338414</v>
      </c>
      <c r="K49">
        <v>2044</v>
      </c>
      <c r="L49">
        <f t="shared" si="8"/>
        <v>8.9553829721146432</v>
      </c>
      <c r="O49">
        <v>2044</v>
      </c>
      <c r="P49">
        <f t="shared" si="5"/>
        <v>33.536912956232314</v>
      </c>
      <c r="R49">
        <v>2044</v>
      </c>
      <c r="S49">
        <f t="shared" si="6"/>
        <v>0.61870836314291966</v>
      </c>
      <c r="U49">
        <v>2044</v>
      </c>
      <c r="V49">
        <f ca="1">IF(COUNT($U$6:U49)&lt;=$V$2,$S$15*($V$2-(2005.5-U49))/100,(S49-S48)+INDIRECT(ADDRESS(ROW(U49)-$V$2,COLUMN($V$2))))</f>
        <v>8.9304861925108406E-2</v>
      </c>
      <c r="X49">
        <v>2044</v>
      </c>
      <c r="Y49">
        <f t="shared" si="9"/>
        <v>3</v>
      </c>
      <c r="AA49">
        <v>2044</v>
      </c>
      <c r="AB49">
        <f t="shared" ca="1" si="1"/>
        <v>267.91458577532524</v>
      </c>
    </row>
    <row r="50" spans="7:28">
      <c r="G50">
        <v>2045</v>
      </c>
      <c r="H50">
        <f t="shared" si="7"/>
        <v>4.8024414475391959</v>
      </c>
      <c r="K50">
        <v>2045</v>
      </c>
      <c r="L50">
        <f t="shared" si="8"/>
        <v>8.9949211154268038</v>
      </c>
      <c r="O50">
        <v>2045</v>
      </c>
      <c r="P50">
        <f t="shared" si="5"/>
        <v>36.123682485115808</v>
      </c>
      <c r="R50">
        <v>2045</v>
      </c>
      <c r="S50">
        <f t="shared" si="6"/>
        <v>0.6765926829130583</v>
      </c>
      <c r="U50">
        <v>2045</v>
      </c>
      <c r="V50">
        <f ca="1">IF(COUNT($U$6:U50)&lt;=$V$2,$S$15*($V$2-(2005.5-U50))/100,(S50-S49)+INDIRECT(ADDRESS(ROW(U50)-$V$2,COLUMN($V$2))))</f>
        <v>9.6320394993439001E-2</v>
      </c>
      <c r="X50">
        <v>2045</v>
      </c>
      <c r="Y50">
        <f t="shared" si="9"/>
        <v>3</v>
      </c>
      <c r="AA50">
        <v>2045</v>
      </c>
      <c r="AB50">
        <f t="shared" ca="1" si="1"/>
        <v>288.961184980317</v>
      </c>
    </row>
    <row r="51" spans="7:28">
      <c r="G51">
        <v>2046</v>
      </c>
      <c r="H51">
        <f t="shared" si="7"/>
        <v>4.7526239857924422</v>
      </c>
      <c r="K51">
        <v>2046</v>
      </c>
      <c r="L51">
        <f t="shared" si="8"/>
        <v>9.0332249620130103</v>
      </c>
      <c r="O51">
        <v>2046</v>
      </c>
      <c r="P51">
        <f t="shared" si="5"/>
        <v>38.793516293393864</v>
      </c>
      <c r="R51">
        <v>2046</v>
      </c>
      <c r="S51">
        <f t="shared" si="6"/>
        <v>0.73734122622224207</v>
      </c>
      <c r="U51">
        <v>2046</v>
      </c>
      <c r="V51">
        <f ca="1">IF(COUNT($U$6:U51)&lt;=$V$2,$S$15*($V$2-(2005.5-U51))/100,(S51-S50)+INDIRECT(ADDRESS(ROW(U51)-$V$2,COLUMN($V$2))))</f>
        <v>0.10347404566507989</v>
      </c>
      <c r="X51">
        <v>2046</v>
      </c>
      <c r="Y51">
        <f t="shared" si="9"/>
        <v>3</v>
      </c>
      <c r="AA51">
        <v>2046</v>
      </c>
      <c r="AB51">
        <f t="shared" ca="1" si="1"/>
        <v>310.42213699523967</v>
      </c>
    </row>
    <row r="52" spans="7:28">
      <c r="G52">
        <v>2047</v>
      </c>
      <c r="H52">
        <f t="shared" si="7"/>
        <v>4.70471200662963</v>
      </c>
      <c r="K52">
        <v>2047</v>
      </c>
      <c r="L52">
        <f t="shared" si="8"/>
        <v>9.0703139758661013</v>
      </c>
      <c r="O52">
        <v>2047</v>
      </c>
      <c r="P52">
        <f t="shared" si="5"/>
        <v>41.53237351045501</v>
      </c>
      <c r="R52">
        <v>2047</v>
      </c>
      <c r="S52">
        <f t="shared" si="6"/>
        <v>0.80071143009801471</v>
      </c>
      <c r="U52">
        <v>2047</v>
      </c>
      <c r="V52">
        <f ca="1">IF(COUNT($U$6:U52)&lt;=$V$2,$S$15*($V$2-(2005.5-U52))/100,(S52-S51)+INDIRECT(ADDRESS(ROW(U52)-$V$2,COLUMN($V$2))))</f>
        <v>0.11071654800658655</v>
      </c>
      <c r="X52">
        <v>2047</v>
      </c>
      <c r="Y52">
        <f t="shared" si="9"/>
        <v>3</v>
      </c>
      <c r="AA52">
        <v>2047</v>
      </c>
      <c r="AB52">
        <f t="shared" ca="1" si="1"/>
        <v>332.14964401975965</v>
      </c>
    </row>
    <row r="53" spans="7:28">
      <c r="G53">
        <v>2048</v>
      </c>
      <c r="H53">
        <f t="shared" si="7"/>
        <v>4.6586326266931888</v>
      </c>
      <c r="K53">
        <v>2048</v>
      </c>
      <c r="L53">
        <f t="shared" si="8"/>
        <v>9.1062087351490089</v>
      </c>
      <c r="O53">
        <v>2048</v>
      </c>
      <c r="P53">
        <f t="shared" si="5"/>
        <v>44.324564710705936</v>
      </c>
      <c r="R53">
        <v>2048</v>
      </c>
      <c r="S53">
        <f t="shared" si="6"/>
        <v>0.86641031970965576</v>
      </c>
      <c r="U53">
        <v>2048</v>
      </c>
      <c r="V53">
        <f ca="1">IF(COUNT($U$6:U53)&lt;=$V$2,$S$15*($V$2-(2005.5-U53))/100,(S53-S52)+INDIRECT(ADDRESS(ROW(U53)-$V$2,COLUMN($V$2))))</f>
        <v>0.11799669231478729</v>
      </c>
      <c r="X53">
        <v>2048</v>
      </c>
      <c r="Y53">
        <f t="shared" si="9"/>
        <v>3</v>
      </c>
      <c r="AA53">
        <v>2048</v>
      </c>
      <c r="AB53">
        <f t="shared" ca="1" si="1"/>
        <v>353.99007694436193</v>
      </c>
    </row>
    <row r="54" spans="7:28">
      <c r="G54">
        <v>2049</v>
      </c>
      <c r="H54">
        <f t="shared" si="7"/>
        <v>4.6143157503622918</v>
      </c>
      <c r="K54">
        <v>2049</v>
      </c>
      <c r="L54">
        <f t="shared" si="8"/>
        <v>9.1409308144603756</v>
      </c>
      <c r="O54">
        <v>2049</v>
      </c>
      <c r="P54">
        <f t="shared" si="5"/>
        <v>47.1530825439878</v>
      </c>
      <c r="R54">
        <v>2049</v>
      </c>
      <c r="S54">
        <f t="shared" si="6"/>
        <v>0.93409963370905003</v>
      </c>
      <c r="U54">
        <v>2049</v>
      </c>
      <c r="V54">
        <f ca="1">IF(COUNT($U$6:U54)&lt;=$V$2,$S$15*($V$2-(2005.5-U54))/100,(S54-S53)+INDIRECT(ADDRESS(ROW(U54)-$V$2,COLUMN($V$2))))</f>
        <v>0.12526276956418039</v>
      </c>
      <c r="X54">
        <v>2049</v>
      </c>
      <c r="Y54">
        <f t="shared" si="9"/>
        <v>3</v>
      </c>
      <c r="AA54">
        <v>2049</v>
      </c>
      <c r="AB54">
        <f t="shared" ca="1" si="1"/>
        <v>375.78830869254119</v>
      </c>
    </row>
    <row r="55" spans="7:28">
      <c r="G55">
        <v>2050</v>
      </c>
      <c r="H55">
        <f t="shared" si="7"/>
        <v>4.5716939631239004</v>
      </c>
      <c r="K55">
        <v>2050</v>
      </c>
      <c r="L55">
        <f t="shared" si="8"/>
        <v>9.1745026701047294</v>
      </c>
      <c r="O55">
        <v>2050</v>
      </c>
      <c r="P55">
        <f t="shared" si="5"/>
        <v>50</v>
      </c>
      <c r="R55">
        <v>2050</v>
      </c>
      <c r="S55">
        <f>(L55/H55)*(P55/100)</f>
        <v>1.0034029775514182</v>
      </c>
      <c r="U55">
        <v>2050</v>
      </c>
      <c r="V55">
        <f ca="1">IF(COUNT($U$6:U55)&lt;=$V$2,$S$15*($V$2-(2005.5-U55))/100,(S55-S54)+INDIRECT(ADDRESS(ROW(U55)-$V$2,COLUMN($V$2))))</f>
        <v>0.13246398133577333</v>
      </c>
      <c r="X55">
        <v>2050</v>
      </c>
      <c r="Y55">
        <f t="shared" si="9"/>
        <v>3</v>
      </c>
      <c r="AA55">
        <v>2050</v>
      </c>
      <c r="AB55">
        <f t="shared" ca="1" si="1"/>
        <v>397.39194400732003</v>
      </c>
    </row>
    <row r="56" spans="7:28">
      <c r="G56">
        <v>2051</v>
      </c>
      <c r="H56">
        <f t="shared" si="7"/>
        <v>4.5307024290222913</v>
      </c>
      <c r="K56">
        <v>2051</v>
      </c>
      <c r="L56">
        <f t="shared" si="8"/>
        <v>9.2069475288579685</v>
      </c>
      <c r="O56">
        <v>2051</v>
      </c>
      <c r="P56">
        <f t="shared" si="5"/>
        <v>52.8469174560122</v>
      </c>
      <c r="R56">
        <v>2051</v>
      </c>
      <c r="S56">
        <f t="shared" si="6"/>
        <v>1.0739147046220603</v>
      </c>
      <c r="U56">
        <v>2051</v>
      </c>
      <c r="V56">
        <f ca="1">IF(COUNT($U$6:U56)&lt;=$V$2,$S$15*($V$2-(2005.5-U56))/100,(S56-S55)+INDIRECT(ADDRESS(ROW(U56)-$V$2,COLUMN($V$2))))</f>
        <v>0.14003459674804339</v>
      </c>
      <c r="X56">
        <v>2051</v>
      </c>
      <c r="Y56">
        <f t="shared" si="9"/>
        <v>3</v>
      </c>
      <c r="AA56">
        <v>2051</v>
      </c>
      <c r="AB56">
        <f t="shared" ca="1" si="1"/>
        <v>420.10379024413015</v>
      </c>
    </row>
    <row r="57" spans="7:28">
      <c r="G57">
        <v>2052</v>
      </c>
      <c r="H57">
        <f t="shared" si="7"/>
        <v>4.4912787920310713</v>
      </c>
      <c r="K57">
        <v>2052</v>
      </c>
      <c r="L57">
        <f t="shared" si="8"/>
        <v>9.2382892806492283</v>
      </c>
      <c r="O57">
        <v>2052</v>
      </c>
      <c r="P57">
        <f t="shared" si="5"/>
        <v>55.675435289294064</v>
      </c>
      <c r="R57">
        <v>2052</v>
      </c>
      <c r="S57">
        <f t="shared" si="6"/>
        <v>1.145210085691351</v>
      </c>
      <c r="U57">
        <v>2052</v>
      </c>
      <c r="V57">
        <f ca="1">IF(COUNT($U$6:U57)&lt;=$V$2,$S$15*($V$2-(2005.5-U57))/100,(S57-S56)+INDIRECT(ADDRESS(ROW(U57)-$V$2,COLUMN($V$2))))</f>
        <v>0.14716280006418125</v>
      </c>
      <c r="X57">
        <v>2052</v>
      </c>
      <c r="Y57">
        <f t="shared" si="9"/>
        <v>3</v>
      </c>
      <c r="AA57">
        <v>2052</v>
      </c>
      <c r="AB57">
        <f t="shared" ca="1" si="1"/>
        <v>441.48840019254374</v>
      </c>
    </row>
    <row r="58" spans="7:28">
      <c r="G58">
        <v>2053</v>
      </c>
      <c r="H58">
        <f t="shared" si="7"/>
        <v>4.4533630811976366</v>
      </c>
      <c r="K58">
        <v>2053</v>
      </c>
      <c r="L58">
        <f t="shared" si="8"/>
        <v>9.2685523755124617</v>
      </c>
      <c r="O58">
        <v>2053</v>
      </c>
      <c r="P58">
        <f t="shared" si="5"/>
        <v>58.46762648954499</v>
      </c>
      <c r="R58">
        <v>2053</v>
      </c>
      <c r="S58">
        <f t="shared" si="6"/>
        <v>1.216856224183078</v>
      </c>
      <c r="U58">
        <v>2053</v>
      </c>
      <c r="V58">
        <f ca="1">IF(COUNT($U$6:U58)&lt;=$V$2,$S$15*($V$2-(2005.5-U58))/100,(S58-S57)+INDIRECT(ADDRESS(ROW(U58)-$V$2,COLUMN($V$2))))</f>
        <v>0.15411953356589853</v>
      </c>
      <c r="X58">
        <v>2053</v>
      </c>
      <c r="Y58">
        <f t="shared" si="9"/>
        <v>3</v>
      </c>
      <c r="AA58">
        <v>2053</v>
      </c>
      <c r="AB58">
        <f t="shared" ca="1" si="1"/>
        <v>462.35860069769558</v>
      </c>
    </row>
    <row r="59" spans="7:28">
      <c r="G59">
        <v>2054</v>
      </c>
      <c r="H59">
        <f t="shared" si="7"/>
        <v>4.4168976194157921</v>
      </c>
      <c r="K59">
        <v>2054</v>
      </c>
      <c r="L59">
        <f t="shared" si="8"/>
        <v>9.2977617250962243</v>
      </c>
      <c r="O59">
        <v>2054</v>
      </c>
      <c r="P59">
        <f t="shared" si="5"/>
        <v>61.206483706606136</v>
      </c>
      <c r="R59">
        <v>2054</v>
      </c>
      <c r="S59">
        <f t="shared" si="6"/>
        <v>1.2884231208652714</v>
      </c>
      <c r="U59">
        <v>2054</v>
      </c>
      <c r="V59">
        <f ca="1">IF(COUNT($U$6:U59)&lt;=$V$2,$S$15*($V$2-(2005.5-U59))/100,(S59-S58)+INDIRECT(ADDRESS(ROW(U59)-$V$2,COLUMN($V$2))))</f>
        <v>0.1608717586073018</v>
      </c>
      <c r="X59">
        <v>2054</v>
      </c>
      <c r="Y59">
        <f t="shared" si="9"/>
        <v>3</v>
      </c>
      <c r="AA59">
        <v>2054</v>
      </c>
      <c r="AB59">
        <f t="shared" ca="1" si="1"/>
        <v>482.61527582190541</v>
      </c>
    </row>
    <row r="60" spans="7:28">
      <c r="G60">
        <v>2055</v>
      </c>
      <c r="H60">
        <f t="shared" si="7"/>
        <v>4.3818269356877533</v>
      </c>
      <c r="K60">
        <v>2055</v>
      </c>
      <c r="L60">
        <f t="shared" si="8"/>
        <v>9.3259426089584867</v>
      </c>
      <c r="O60">
        <v>2055</v>
      </c>
      <c r="P60">
        <f t="shared" si="5"/>
        <v>63.876317514884192</v>
      </c>
      <c r="R60">
        <v>2055</v>
      </c>
      <c r="S60">
        <f t="shared" si="6"/>
        <v>1.3594942930394858</v>
      </c>
      <c r="U60">
        <v>2055</v>
      </c>
      <c r="V60">
        <f ca="1">IF(COUNT($U$6:U60)&lt;=$V$2,$S$15*($V$2-(2005.5-U60))/100,(S60-S59)+INDIRECT(ADDRESS(ROW(U60)-$V$2,COLUMN($V$2))))</f>
        <v>0.16739156716765333</v>
      </c>
      <c r="X60">
        <v>2055</v>
      </c>
      <c r="Y60">
        <f t="shared" si="9"/>
        <v>3</v>
      </c>
      <c r="AA60">
        <v>2055</v>
      </c>
      <c r="AB60">
        <f t="shared" ca="1" si="1"/>
        <v>502.17470150295998</v>
      </c>
    </row>
    <row r="61" spans="7:28">
      <c r="G61">
        <v>2056</v>
      </c>
      <c r="H61">
        <f t="shared" si="7"/>
        <v>4.3480976807420646</v>
      </c>
      <c r="K61">
        <v>2056</v>
      </c>
      <c r="L61">
        <f t="shared" si="8"/>
        <v>9.3531205858154145</v>
      </c>
      <c r="O61">
        <v>2056</v>
      </c>
      <c r="P61">
        <f t="shared" si="5"/>
        <v>66.463087043767686</v>
      </c>
      <c r="R61">
        <v>2056</v>
      </c>
      <c r="S61">
        <f t="shared" si="6"/>
        <v>1.4296764085571647</v>
      </c>
      <c r="U61">
        <v>2056</v>
      </c>
      <c r="V61">
        <f ca="1">IF(COUNT($U$6:U61)&lt;=$V$2,$S$15*($V$2-(2005.5-U61))/100,(S61-S60)+INDIRECT(ADDRESS(ROW(U61)-$V$2,COLUMN($V$2))))</f>
        <v>0.17365616118275884</v>
      </c>
      <c r="X61">
        <v>2056</v>
      </c>
      <c r="Y61">
        <f t="shared" si="9"/>
        <v>3</v>
      </c>
      <c r="AA61">
        <v>2056</v>
      </c>
      <c r="AB61">
        <f t="shared" ca="1" si="1"/>
        <v>520.96848354827648</v>
      </c>
    </row>
    <row r="62" spans="7:28">
      <c r="G62">
        <v>2057</v>
      </c>
      <c r="H62">
        <f t="shared" si="7"/>
        <v>4.3156585458790691</v>
      </c>
      <c r="K62">
        <v>2057</v>
      </c>
      <c r="L62">
        <f t="shared" si="8"/>
        <v>9.3793214098592799</v>
      </c>
      <c r="O62">
        <v>2057</v>
      </c>
      <c r="P62">
        <f t="shared" si="5"/>
        <v>68.954649926596829</v>
      </c>
      <c r="R62">
        <v>2057</v>
      </c>
      <c r="S62">
        <f t="shared" si="6"/>
        <v>1.4986074952186548</v>
      </c>
      <c r="U62">
        <v>2057</v>
      </c>
      <c r="V62">
        <f ca="1">IF(COUNT($U$6:U62)&lt;=$V$2,$S$15*($V$2-(2005.5-U62))/100,(S62-S61)+INDIRECT(ADDRESS(ROW(U62)-$V$2,COLUMN($V$2))))</f>
        <v>0.17964763466807659</v>
      </c>
      <c r="X62">
        <v>2057</v>
      </c>
      <c r="Y62">
        <f t="shared" si="9"/>
        <v>3</v>
      </c>
      <c r="AA62">
        <v>2057</v>
      </c>
      <c r="AB62">
        <f t="shared" ca="1" si="1"/>
        <v>538.94290400422972</v>
      </c>
    </row>
    <row r="63" spans="7:28">
      <c r="G63">
        <v>2058</v>
      </c>
      <c r="H63">
        <f t="shared" si="7"/>
        <v>4.2844601849204897</v>
      </c>
      <c r="K63">
        <v>2058</v>
      </c>
      <c r="L63">
        <f t="shared" si="8"/>
        <v>9.404570952211154</v>
      </c>
      <c r="O63">
        <v>2058</v>
      </c>
      <c r="P63">
        <f t="shared" si="5"/>
        <v>71.340925020586582</v>
      </c>
      <c r="R63">
        <v>2058</v>
      </c>
      <c r="S63">
        <f t="shared" si="6"/>
        <v>1.5659634170808228</v>
      </c>
      <c r="U63">
        <v>2058</v>
      </c>
      <c r="V63">
        <f ca="1">IF(COUNT($U$6:U63)&lt;=$V$2,$S$15*($V$2-(2005.5-U63))/100,(S63-S62)+INDIRECT(ADDRESS(ROW(U63)-$V$2,COLUMN($V$2))))</f>
        <v>0.18535261417695528</v>
      </c>
      <c r="X63">
        <v>2058</v>
      </c>
      <c r="Y63">
        <f t="shared" si="9"/>
        <v>3</v>
      </c>
      <c r="AA63">
        <v>2058</v>
      </c>
      <c r="AB63">
        <f t="shared" ca="1" si="1"/>
        <v>556.05784253086586</v>
      </c>
    </row>
    <row r="64" spans="7:28">
      <c r="G64">
        <v>2059</v>
      </c>
      <c r="H64">
        <f t="shared" si="7"/>
        <v>4.2544551391443708</v>
      </c>
      <c r="K64">
        <v>2059</v>
      </c>
      <c r="L64">
        <f t="shared" si="8"/>
        <v>9.428895127528925</v>
      </c>
      <c r="O64">
        <v>2059</v>
      </c>
      <c r="P64">
        <f t="shared" si="5"/>
        <v>73.613967784164799</v>
      </c>
      <c r="R64">
        <v>2059</v>
      </c>
      <c r="S64">
        <f t="shared" si="6"/>
        <v>1.6314624539624958</v>
      </c>
      <c r="U64">
        <v>2059</v>
      </c>
      <c r="V64">
        <f ca="1">IF(COUNT($U$6:U64)&lt;=$V$2,$S$15*($V$2-(2005.5-U64))/100,(S64-S63)+INDIRECT(ADDRESS(ROW(U64)-$V$2,COLUMN($V$2))))</f>
        <v>0.19076180644585342</v>
      </c>
      <c r="X64">
        <v>2059</v>
      </c>
      <c r="Y64">
        <f t="shared" si="9"/>
        <v>3</v>
      </c>
      <c r="AA64">
        <v>2059</v>
      </c>
      <c r="AB64">
        <f t="shared" ca="1" si="1"/>
        <v>572.28541933756026</v>
      </c>
    </row>
    <row r="65" spans="7:28">
      <c r="G65">
        <v>2060</v>
      </c>
      <c r="H65">
        <f t="shared" si="7"/>
        <v>4.2255977650912193</v>
      </c>
      <c r="K65">
        <v>2060</v>
      </c>
      <c r="L65">
        <f t="shared" si="8"/>
        <v>9.4523198257507008</v>
      </c>
      <c r="O65">
        <v>2060</v>
      </c>
      <c r="P65">
        <f t="shared" si="5"/>
        <v>75.767963900370489</v>
      </c>
      <c r="R65">
        <v>2060</v>
      </c>
      <c r="S65">
        <f t="shared" si="6"/>
        <v>1.6948679622296587</v>
      </c>
      <c r="U65">
        <v>2060</v>
      </c>
      <c r="V65">
        <f ca="1">IF(COUNT($U$6:U65)&lt;=$V$2,$S$15*($V$2-(2005.5-U65))/100,(S65-S64)+INDIRECT(ADDRESS(ROW(U65)-$V$2,COLUMN($V$2))))</f>
        <v>0.19586948960293629</v>
      </c>
      <c r="X65">
        <v>2060</v>
      </c>
      <c r="Y65">
        <f t="shared" si="9"/>
        <v>3</v>
      </c>
      <c r="AA65">
        <v>2060</v>
      </c>
      <c r="AB65">
        <f t="shared" ca="1" si="1"/>
        <v>587.60846880880888</v>
      </c>
    </row>
    <row r="66" spans="7:28">
      <c r="G66">
        <v>2061</v>
      </c>
      <c r="H66">
        <f t="shared" si="7"/>
        <v>4.1978441651314986</v>
      </c>
      <c r="K66">
        <v>2061</v>
      </c>
      <c r="L66">
        <f t="shared" si="8"/>
        <v>9.4748708489173783</v>
      </c>
      <c r="O66">
        <v>2061</v>
      </c>
      <c r="P66">
        <f t="shared" si="5"/>
        <v>77.7991512221503</v>
      </c>
      <c r="R66">
        <v>2061</v>
      </c>
      <c r="S66">
        <f t="shared" si="6"/>
        <v>1.7559892196764662</v>
      </c>
      <c r="U66">
        <v>2061</v>
      </c>
      <c r="V66">
        <f ca="1">IF(COUNT($U$6:U66)&lt;=$V$2,$S$15*($V$2-(2005.5-U66))/100,(S66-S65)+INDIRECT(ADDRESS(ROW(U66)-$V$2,COLUMN($V$2))))</f>
        <v>0.2011558541948508</v>
      </c>
      <c r="X66">
        <v>2061</v>
      </c>
      <c r="Y66">
        <f t="shared" si="9"/>
        <v>3</v>
      </c>
      <c r="AA66">
        <v>2061</v>
      </c>
      <c r="AB66">
        <f t="shared" ca="1" si="1"/>
        <v>603.46756258455241</v>
      </c>
    </row>
    <row r="67" spans="7:28">
      <c r="G67">
        <v>2062</v>
      </c>
      <c r="H67">
        <f t="shared" si="7"/>
        <v>4.1711521206888733</v>
      </c>
      <c r="K67">
        <v>2062</v>
      </c>
      <c r="L67">
        <f t="shared" si="8"/>
        <v>9.4965738529865806</v>
      </c>
      <c r="O67">
        <v>2062</v>
      </c>
      <c r="P67">
        <f t="shared" si="5"/>
        <v>79.705683128885838</v>
      </c>
      <c r="R67">
        <v>2062</v>
      </c>
      <c r="S67">
        <f t="shared" si="6"/>
        <v>1.8146806552123598</v>
      </c>
      <c r="U67">
        <v>2062</v>
      </c>
      <c r="V67">
        <f ca="1">IF(COUNT($U$6:U67)&lt;=$V$2,$S$15*($V$2-(2005.5-U67))/100,(S67-S66)+INDIRECT(ADDRESS(ROW(U67)-$V$2,COLUMN($V$2))))</f>
        <v>0.20585423560007488</v>
      </c>
      <c r="X67">
        <v>2062</v>
      </c>
      <c r="Y67">
        <f t="shared" si="9"/>
        <v>3</v>
      </c>
      <c r="AA67">
        <v>2062</v>
      </c>
      <c r="AB67">
        <f t="shared" ca="1" si="1"/>
        <v>617.56270680022465</v>
      </c>
    </row>
    <row r="68" spans="7:28">
      <c r="G68">
        <v>2063</v>
      </c>
      <c r="H68">
        <f t="shared" si="7"/>
        <v>4.1454810280176115</v>
      </c>
      <c r="K68">
        <v>2063</v>
      </c>
      <c r="L68">
        <f t="shared" si="8"/>
        <v>9.5174542945224765</v>
      </c>
      <c r="O68">
        <v>2063</v>
      </c>
      <c r="P68">
        <f t="shared" si="5"/>
        <v>81.487447885156286</v>
      </c>
      <c r="R68">
        <v>2063</v>
      </c>
      <c r="S68">
        <f t="shared" si="6"/>
        <v>1.8708397302571429</v>
      </c>
      <c r="U68">
        <v>2063</v>
      </c>
      <c r="V68">
        <f ca="1">IF(COUNT($U$6:U68)&lt;=$V$2,$S$15*($V$2-(2005.5-U68))/100,(S68-S67)+INDIRECT(ADDRESS(ROW(U68)-$V$2,COLUMN($V$2))))</f>
        <v>0.21027860861068165</v>
      </c>
      <c r="X68">
        <v>2063</v>
      </c>
      <c r="Y68">
        <f t="shared" si="9"/>
        <v>3</v>
      </c>
      <c r="AA68">
        <v>2063</v>
      </c>
      <c r="AB68">
        <f t="shared" ca="1" si="1"/>
        <v>630.83582583204497</v>
      </c>
    </row>
    <row r="69" spans="7:28">
      <c r="G69">
        <v>2064</v>
      </c>
      <c r="H69">
        <f t="shared" si="7"/>
        <v>4.1207918364364637</v>
      </c>
      <c r="K69">
        <v>2064</v>
      </c>
      <c r="L69">
        <f t="shared" si="8"/>
        <v>9.5375373821226361</v>
      </c>
      <c r="O69">
        <v>2064</v>
      </c>
      <c r="P69">
        <f t="shared" si="5"/>
        <v>83.145858725984453</v>
      </c>
      <c r="R69">
        <v>2064</v>
      </c>
      <c r="S69">
        <f t="shared" si="6"/>
        <v>1.924403772973722</v>
      </c>
      <c r="U69">
        <v>2064</v>
      </c>
      <c r="V69">
        <f ca="1">IF(COUNT($U$6:U69)&lt;=$V$2,$S$15*($V$2-(2005.5-U69))/100,(S69-S68)+INDIRECT(ADDRESS(ROW(U69)-$V$2,COLUMN($V$2))))</f>
        <v>0.2144358013238809</v>
      </c>
      <c r="X69">
        <v>2064</v>
      </c>
      <c r="Y69">
        <f t="shared" si="9"/>
        <v>3</v>
      </c>
      <c r="AA69">
        <v>2064</v>
      </c>
      <c r="AB69">
        <f t="shared" ca="1" si="1"/>
        <v>643.30740397164266</v>
      </c>
    </row>
    <row r="70" spans="7:28">
      <c r="G70">
        <v>2065</v>
      </c>
      <c r="H70">
        <f t="shared" si="7"/>
        <v>4.0970469889250447</v>
      </c>
      <c r="K70">
        <v>2065</v>
      </c>
      <c r="L70">
        <f t="shared" si="8"/>
        <v>9.5568480324233942</v>
      </c>
      <c r="O70">
        <v>2065</v>
      </c>
      <c r="P70">
        <f t="shared" si="5"/>
        <v>84.683628423491371</v>
      </c>
      <c r="R70">
        <v>2065</v>
      </c>
      <c r="S70">
        <f t="shared" si="6"/>
        <v>1.9753460720982803</v>
      </c>
      <c r="U70">
        <v>2065</v>
      </c>
      <c r="V70">
        <f ca="1">IF(COUNT($U$6:U70)&lt;=$V$2,$S$15*($V$2-(2005.5-U70))/100,(S70-S69)+INDIRECT(ADDRESS(ROW(U70)-$V$2,COLUMN($V$2))))</f>
        <v>0.2183338662922116</v>
      </c>
      <c r="X70">
        <v>2065</v>
      </c>
      <c r="Y70">
        <f t="shared" si="9"/>
        <v>3</v>
      </c>
      <c r="AA70">
        <v>2065</v>
      </c>
      <c r="AB70">
        <f t="shared" ca="1" si="1"/>
        <v>655.00159887663483</v>
      </c>
    </row>
    <row r="71" spans="7:28">
      <c r="G71">
        <v>2066</v>
      </c>
      <c r="H71">
        <f t="shared" si="7"/>
        <v>4.0742103649923642</v>
      </c>
      <c r="K71">
        <v>2066</v>
      </c>
      <c r="L71">
        <f t="shared" si="8"/>
        <v>9.5754108305090977</v>
      </c>
      <c r="O71">
        <v>2066</v>
      </c>
      <c r="P71">
        <f t="shared" si="5"/>
        <v>86.104540342811859</v>
      </c>
      <c r="R71">
        <v>2066</v>
      </c>
      <c r="S71">
        <f t="shared" si="6"/>
        <v>2.0236715198580901</v>
      </c>
      <c r="U71">
        <v>2066</v>
      </c>
      <c r="V71">
        <f ca="1">IF(COUNT($U$6:U71)&lt;=$V$2,$S$15*($V$2-(2005.5-U71))/100,(S71-S70)+INDIRECT(ADDRESS(ROW(U71)-$V$2,COLUMN($V$2))))</f>
        <v>0.22198160894256869</v>
      </c>
      <c r="X71">
        <v>2066</v>
      </c>
      <c r="Y71">
        <f t="shared" si="9"/>
        <v>3</v>
      </c>
      <c r="AA71">
        <v>2066</v>
      </c>
      <c r="AB71">
        <f t="shared" ref="AB71:AB105" ca="1" si="10">V71*Y71*1000</f>
        <v>665.94482682770604</v>
      </c>
    </row>
    <row r="72" spans="7:28">
      <c r="G72">
        <v>2067</v>
      </c>
      <c r="H72">
        <f t="shared" si="7"/>
        <v>4.0522472257306008</v>
      </c>
      <c r="K72">
        <v>2067</v>
      </c>
      <c r="L72">
        <f t="shared" si="8"/>
        <v>9.5932499945380059</v>
      </c>
      <c r="O72">
        <v>2067</v>
      </c>
      <c r="P72">
        <f t="shared" si="5"/>
        <v>87.413225798339525</v>
      </c>
      <c r="R72">
        <v>2067</v>
      </c>
      <c r="S72">
        <f t="shared" si="6"/>
        <v>2.0694120600237533</v>
      </c>
      <c r="U72">
        <v>2067</v>
      </c>
      <c r="V72">
        <f ca="1">IF(COUNT($U$6:U72)&lt;=$V$2,$S$15*($V$2-(2005.5-U72))/100,(S72-S71)+INDIRECT(ADDRESS(ROW(U72)-$V$2,COLUMN($V$2))))</f>
        <v>0.2253881748337398</v>
      </c>
      <c r="X72">
        <v>2067</v>
      </c>
      <c r="Y72">
        <f t="shared" si="9"/>
        <v>3</v>
      </c>
      <c r="AA72">
        <v>2067</v>
      </c>
      <c r="AB72">
        <f t="shared" ca="1" si="10"/>
        <v>676.16452450121938</v>
      </c>
    </row>
    <row r="73" spans="7:28">
      <c r="G73">
        <v>2068</v>
      </c>
      <c r="H73">
        <f t="shared" si="7"/>
        <v>4.0311241609705188</v>
      </c>
      <c r="K73">
        <v>2068</v>
      </c>
      <c r="L73">
        <f t="shared" si="8"/>
        <v>9.6103893443877961</v>
      </c>
      <c r="O73">
        <v>2068</v>
      </c>
      <c r="P73">
        <f t="shared" si="5"/>
        <v>88.614955165303741</v>
      </c>
      <c r="R73">
        <v>2068</v>
      </c>
      <c r="S73">
        <f t="shared" si="6"/>
        <v>2.1126221541859018</v>
      </c>
      <c r="U73">
        <v>2068</v>
      </c>
      <c r="V73">
        <f ca="1">IF(COUNT($U$6:U73)&lt;=$V$2,$S$15*($V$2-(2005.5-U73))/100,(S73-S72)+INDIRECT(ADDRESS(ROW(U73)-$V$2,COLUMN($V$2))))</f>
        <v>0.22856270833910378</v>
      </c>
      <c r="X73">
        <v>2068</v>
      </c>
      <c r="Y73">
        <f t="shared" si="9"/>
        <v>3</v>
      </c>
      <c r="AA73">
        <v>2068</v>
      </c>
      <c r="AB73">
        <f t="shared" ca="1" si="10"/>
        <v>685.68812501731134</v>
      </c>
    </row>
    <row r="74" spans="7:28">
      <c r="G74">
        <v>2069</v>
      </c>
      <c r="H74">
        <f t="shared" si="7"/>
        <v>4.0108090384581656</v>
      </c>
      <c r="K74">
        <v>2069</v>
      </c>
      <c r="L74">
        <f t="shared" si="8"/>
        <v>9.6268522741169171</v>
      </c>
      <c r="O74">
        <v>2069</v>
      </c>
      <c r="P74">
        <f t="shared" si="5"/>
        <v>89.715447915415638</v>
      </c>
      <c r="R74">
        <v>2069</v>
      </c>
      <c r="S74">
        <f t="shared" si="6"/>
        <v>2.1533744327053563</v>
      </c>
      <c r="U74">
        <v>2069</v>
      </c>
      <c r="V74">
        <f ca="1">IF(COUNT($U$6:U74)&lt;=$V$2,$S$15*($V$2-(2005.5-U74))/100,(S74-S73)+INDIRECT(ADDRESS(ROW(U74)-$V$2,COLUMN($V$2))))</f>
        <v>0.23151408496530793</v>
      </c>
      <c r="X74">
        <v>2069</v>
      </c>
      <c r="Y74">
        <f t="shared" si="9"/>
        <v>3</v>
      </c>
      <c r="AA74">
        <v>2069</v>
      </c>
      <c r="AB74">
        <f t="shared" ca="1" si="10"/>
        <v>694.54225489592386</v>
      </c>
    </row>
    <row r="75" spans="7:28">
      <c r="G75">
        <v>2070</v>
      </c>
      <c r="H75">
        <f t="shared" si="7"/>
        <v>3.9912709549755143</v>
      </c>
      <c r="K75">
        <v>2070</v>
      </c>
      <c r="L75">
        <f t="shared" si="8"/>
        <v>9.6426617280335716</v>
      </c>
      <c r="O75">
        <v>2070</v>
      </c>
      <c r="P75">
        <f t="shared" si="5"/>
        <v>90.7207046882843</v>
      </c>
      <c r="R75">
        <v>2070</v>
      </c>
      <c r="S75">
        <f t="shared" si="6"/>
        <v>2.191755651035026</v>
      </c>
      <c r="U75">
        <v>2070</v>
      </c>
      <c r="V75">
        <f ca="1">IF(COUNT($U$6:U75)&lt;=$V$2,$S$15*($V$2-(2005.5-U75))/100,(S75-S74)+INDIRECT(ADDRESS(ROW(U75)-$V$2,COLUMN($V$2))))</f>
        <v>0.23425070793260597</v>
      </c>
      <c r="X75">
        <v>2070</v>
      </c>
      <c r="Y75">
        <f t="shared" si="9"/>
        <v>3</v>
      </c>
      <c r="AA75">
        <v>2070</v>
      </c>
      <c r="AB75">
        <f t="shared" ca="1" si="10"/>
        <v>702.75212379781794</v>
      </c>
    </row>
    <row r="76" spans="7:28">
      <c r="G76">
        <v>2071</v>
      </c>
      <c r="H76">
        <f t="shared" si="7"/>
        <v>3.9724801893307138</v>
      </c>
      <c r="K76">
        <v>2071</v>
      </c>
      <c r="L76">
        <f t="shared" si="8"/>
        <v>9.6578401801620135</v>
      </c>
      <c r="O76">
        <v>2071</v>
      </c>
      <c r="P76">
        <f t="shared" si="5"/>
        <v>91.636862775633716</v>
      </c>
      <c r="R76">
        <v>2071</v>
      </c>
      <c r="S76">
        <f t="shared" si="6"/>
        <v>2.2278630304450076</v>
      </c>
      <c r="U76">
        <v>2071</v>
      </c>
      <c r="V76">
        <f ca="1">IF(COUNT($U$6:U76)&lt;=$V$2,$S$15*($V$2-(2005.5-U76))/100,(S76-S75)+INDIRECT(ADDRESS(ROW(U76)-$V$2,COLUMN($V$2))))</f>
        <v>0.23726323360483234</v>
      </c>
      <c r="X76">
        <v>2071</v>
      </c>
      <c r="Y76">
        <f t="shared" si="9"/>
        <v>3</v>
      </c>
      <c r="AA76">
        <v>2071</v>
      </c>
      <c r="AB76">
        <f t="shared" ca="1" si="10"/>
        <v>711.789700814497</v>
      </c>
    </row>
    <row r="77" spans="7:28">
      <c r="G77">
        <v>2072</v>
      </c>
      <c r="H77">
        <f t="shared" si="7"/>
        <v>3.9544081571464234</v>
      </c>
      <c r="K77">
        <v>2072</v>
      </c>
      <c r="L77">
        <f t="shared" si="8"/>
        <v>9.6724096168957701</v>
      </c>
      <c r="O77">
        <v>2072</v>
      </c>
      <c r="P77">
        <f t="shared" si="5"/>
        <v>92.470075020469324</v>
      </c>
      <c r="R77">
        <v>2072</v>
      </c>
      <c r="S77">
        <f t="shared" si="6"/>
        <v>2.2618010264992048</v>
      </c>
      <c r="U77">
        <v>2072</v>
      </c>
      <c r="V77">
        <f ca="1">IF(COUNT($U$6:U77)&lt;=$V$2,$S$15*($V$2-(2005.5-U77))/100,(S77-S76)+INDIRECT(ADDRESS(ROW(U77)-$V$2,COLUMN($V$2))))</f>
        <v>0.2397922316542721</v>
      </c>
      <c r="X77">
        <v>2072</v>
      </c>
      <c r="Y77">
        <f t="shared" si="9"/>
        <v>3</v>
      </c>
      <c r="AA77">
        <v>2072</v>
      </c>
      <c r="AB77">
        <f t="shared" ca="1" si="10"/>
        <v>719.37669496281626</v>
      </c>
    </row>
    <row r="78" spans="7:28">
      <c r="G78">
        <v>2073</v>
      </c>
      <c r="H78">
        <f t="shared" si="7"/>
        <v>3.9370273673774667</v>
      </c>
      <c r="K78">
        <v>2073</v>
      </c>
      <c r="L78">
        <f t="shared" si="8"/>
        <v>9.686391522628945</v>
      </c>
      <c r="O78">
        <v>2073</v>
      </c>
      <c r="P78">
        <f t="shared" si="5"/>
        <v>93.226411113775839</v>
      </c>
      <c r="R78">
        <v>2073</v>
      </c>
      <c r="S78">
        <f t="shared" si="6"/>
        <v>2.29367853975352</v>
      </c>
      <c r="U78">
        <v>2073</v>
      </c>
      <c r="V78">
        <f ca="1">IF(COUNT($U$6:U78)&lt;=$V$2,$S$15*($V$2-(2005.5-U78))/100,(S78-S77)+INDIRECT(ADDRESS(ROW(U78)-$V$2,COLUMN($V$2))))</f>
        <v>0.24215612186499685</v>
      </c>
      <c r="X78">
        <v>2073</v>
      </c>
      <c r="Y78">
        <f t="shared" si="9"/>
        <v>3</v>
      </c>
      <c r="AA78">
        <v>2073</v>
      </c>
      <c r="AB78">
        <f t="shared" ca="1" si="10"/>
        <v>726.46836559499059</v>
      </c>
    </row>
    <row r="79" spans="7:28">
      <c r="G79">
        <v>2074</v>
      </c>
      <c r="H79">
        <f t="shared" ref="H79:H110" si="11">$G$10+($G$12-$G$10)*EXP(-$H$10*(G79-$H$12))</f>
        <v>3.9203113804916483</v>
      </c>
      <c r="K79">
        <v>2074</v>
      </c>
      <c r="L79">
        <f t="shared" ref="L79:L105" si="12">($K$12-$K$10)/((1+EXP(-$L$12*(K79-$L$10)))^0.5)+$K$10</f>
        <v>9.6998068681598895</v>
      </c>
      <c r="O79">
        <v>2074</v>
      </c>
      <c r="P79">
        <f t="shared" si="5"/>
        <v>93.911779574693327</v>
      </c>
      <c r="R79">
        <v>2074</v>
      </c>
      <c r="S79">
        <f t="shared" si="6"/>
        <v>2.3236065610826255</v>
      </c>
      <c r="U79">
        <v>2074</v>
      </c>
      <c r="V79">
        <f ca="1">IF(COUNT($U$6:U79)&lt;=$V$2,$S$15*($V$2-(2005.5-U79))/100,(S79-S78)+INDIRECT(ADDRESS(ROW(U79)-$V$2,COLUMN($V$2))))</f>
        <v>0.24436382265298645</v>
      </c>
      <c r="X79">
        <v>2074</v>
      </c>
      <c r="Y79">
        <f t="shared" ref="Y79:Y105" si="13">$Y$3*$Y$2/1000</f>
        <v>3</v>
      </c>
      <c r="AA79">
        <v>2074</v>
      </c>
      <c r="AB79">
        <f t="shared" ca="1" si="10"/>
        <v>733.09146795895924</v>
      </c>
    </row>
    <row r="80" spans="7:28">
      <c r="G80">
        <v>2075</v>
      </c>
      <c r="H80">
        <f t="shared" si="11"/>
        <v>3.9042347682501308</v>
      </c>
      <c r="K80">
        <v>2075</v>
      </c>
      <c r="L80">
        <f t="shared" si="12"/>
        <v>9.7126761016659184</v>
      </c>
      <c r="O80">
        <v>2075</v>
      </c>
      <c r="P80">
        <f t="shared" ref="P80:P143" si="14">(($O$12-$O$10)/2)+(($O$12+$O$10)/2)*TANH($P$12*(O80-$P$10))</f>
        <v>94.531868278405923</v>
      </c>
      <c r="R80">
        <v>2075</v>
      </c>
      <c r="S80">
        <f t="shared" ref="S80:S105" si="15">(L80/H80)*(P80/100)</f>
        <v>2.3516962282599105</v>
      </c>
      <c r="U80">
        <v>2075</v>
      </c>
      <c r="V80">
        <f ca="1">IF(COUNT($U$6:U80)&lt;=$V$2,$S$15*($V$2-(2005.5-U80))/100,(S80-S79)+INDIRECT(ADDRESS(ROW(U80)-$V$2,COLUMN($V$2))))</f>
        <v>0.24642353346949661</v>
      </c>
      <c r="X80">
        <v>2075</v>
      </c>
      <c r="Y80">
        <f t="shared" si="13"/>
        <v>3</v>
      </c>
      <c r="AA80">
        <v>2075</v>
      </c>
      <c r="AB80">
        <f t="shared" ca="1" si="10"/>
        <v>739.27060040848983</v>
      </c>
    </row>
    <row r="81" spans="7:28">
      <c r="G81">
        <v>2076</v>
      </c>
      <c r="H81">
        <f t="shared" si="11"/>
        <v>3.8887730750261809</v>
      </c>
      <c r="K81">
        <v>2076</v>
      </c>
      <c r="L81">
        <f t="shared" si="12"/>
        <v>9.7250191420531618</v>
      </c>
      <c r="O81">
        <v>2076</v>
      </c>
      <c r="P81">
        <f t="shared" si="14"/>
        <v>95.092101195198495</v>
      </c>
      <c r="R81">
        <v>2076</v>
      </c>
      <c r="S81">
        <f t="shared" si="15"/>
        <v>2.3780572600655945</v>
      </c>
      <c r="U81">
        <v>2076</v>
      </c>
      <c r="V81">
        <f ca="1">IF(COUNT($U$6:U81)&lt;=$V$2,$S$15*($V$2-(2005.5-U81))/100,(S81-S80)+INDIRECT(ADDRESS(ROW(U81)-$V$2,COLUMN($V$2))))</f>
        <v>0.24834264074825263</v>
      </c>
      <c r="X81">
        <v>2076</v>
      </c>
      <c r="Y81">
        <f t="shared" si="13"/>
        <v>3</v>
      </c>
      <c r="AA81">
        <v>2076</v>
      </c>
      <c r="AB81">
        <f t="shared" ca="1" si="10"/>
        <v>745.02792224475786</v>
      </c>
    </row>
    <row r="82" spans="7:28">
      <c r="G82">
        <v>2077</v>
      </c>
      <c r="H82">
        <f t="shared" si="11"/>
        <v>3.873902780603443</v>
      </c>
      <c r="K82">
        <v>2077</v>
      </c>
      <c r="L82">
        <f t="shared" si="12"/>
        <v>9.7368553744919932</v>
      </c>
      <c r="O82">
        <v>2077</v>
      </c>
      <c r="P82">
        <f t="shared" si="14"/>
        <v>95.597608971118746</v>
      </c>
      <c r="R82">
        <v>2077</v>
      </c>
      <c r="S82">
        <f t="shared" si="15"/>
        <v>2.4027967283010301</v>
      </c>
      <c r="U82">
        <v>2077</v>
      </c>
      <c r="V82">
        <f ca="1">IF(COUNT($U$6:U82)&lt;=$V$2,$S$15*($V$2-(2005.5-U82))/100,(S82-S81)+INDIRECT(ADDRESS(ROW(U82)-$V$2,COLUMN($V$2))))</f>
        <v>0.2501276430691754</v>
      </c>
      <c r="X82">
        <v>2077</v>
      </c>
      <c r="Y82">
        <f t="shared" si="13"/>
        <v>3</v>
      </c>
      <c r="AA82">
        <v>2077</v>
      </c>
      <c r="AB82">
        <f t="shared" ca="1" si="10"/>
        <v>750.3829292075261</v>
      </c>
    </row>
    <row r="83" spans="7:28">
      <c r="G83">
        <v>2078</v>
      </c>
      <c r="H83">
        <f t="shared" si="11"/>
        <v>3.8596012643971593</v>
      </c>
      <c r="K83">
        <v>2078</v>
      </c>
      <c r="L83">
        <f t="shared" si="12"/>
        <v>9.7482036479554779</v>
      </c>
      <c r="O83">
        <v>2078</v>
      </c>
      <c r="P83">
        <f t="shared" si="14"/>
        <v>96.053211067359797</v>
      </c>
      <c r="R83">
        <v>2078</v>
      </c>
      <c r="S83">
        <f t="shared" si="15"/>
        <v>2.426018125659736</v>
      </c>
      <c r="U83">
        <v>2078</v>
      </c>
      <c r="V83">
        <f ca="1">IF(COUNT($U$6:U83)&lt;=$V$2,$S$15*($V$2-(2005.5-U83))/100,(S83-S82)+INDIRECT(ADDRESS(ROW(U83)-$V$2,COLUMN($V$2))))</f>
        <v>0.25178410569780962</v>
      </c>
      <c r="X83">
        <v>2078</v>
      </c>
      <c r="Y83">
        <f t="shared" si="13"/>
        <v>3</v>
      </c>
      <c r="AA83">
        <v>2078</v>
      </c>
      <c r="AB83">
        <f t="shared" ca="1" si="10"/>
        <v>755.35231709342884</v>
      </c>
    </row>
    <row r="84" spans="7:28">
      <c r="G84">
        <v>2079</v>
      </c>
      <c r="H84">
        <f t="shared" si="11"/>
        <v>3.8458467710438984</v>
      </c>
      <c r="K84">
        <v>2079</v>
      </c>
      <c r="L84">
        <f t="shared" si="12"/>
        <v>9.7590822745858841</v>
      </c>
      <c r="O84">
        <v>2079</v>
      </c>
      <c r="P84">
        <f t="shared" si="14"/>
        <v>96.463407341075069</v>
      </c>
      <c r="R84">
        <v>2079</v>
      </c>
      <c r="S84">
        <f t="shared" si="15"/>
        <v>2.447820687543711</v>
      </c>
      <c r="U84">
        <v>2079</v>
      </c>
      <c r="V84">
        <f ca="1">IF(COUNT($U$6:U84)&lt;=$V$2,$S$15*($V$2-(2005.5-U84))/100,(S84-S83)+INDIRECT(ADDRESS(ROW(U84)-$V$2,COLUMN($V$2))))</f>
        <v>0.2533166468492829</v>
      </c>
      <c r="X84">
        <v>2079</v>
      </c>
      <c r="Y84">
        <f t="shared" si="13"/>
        <v>3</v>
      </c>
      <c r="AA84">
        <v>2079</v>
      </c>
      <c r="AB84">
        <f t="shared" ca="1" si="10"/>
        <v>759.94994054784866</v>
      </c>
    </row>
    <row r="85" spans="7:28">
      <c r="G85">
        <v>2080</v>
      </c>
      <c r="H85">
        <f t="shared" si="11"/>
        <v>3.8326183773074503</v>
      </c>
      <c r="K85">
        <v>2080</v>
      </c>
      <c r="L85">
        <f t="shared" si="12"/>
        <v>9.7695090307222525</v>
      </c>
      <c r="O85">
        <v>2080</v>
      </c>
      <c r="P85">
        <f t="shared" si="14"/>
        <v>96.83237716209436</v>
      </c>
      <c r="R85">
        <v>2080</v>
      </c>
      <c r="S85">
        <f t="shared" si="15"/>
        <v>2.4682989278363423</v>
      </c>
      <c r="U85">
        <v>2080</v>
      </c>
      <c r="V85">
        <f ca="1">IF(COUNT($U$6:U85)&lt;=$V$2,$S$15*($V$2-(2005.5-U85))/100,(S85-S84)+INDIRECT(ADDRESS(ROW(U85)-$V$2,COLUMN($V$2))))</f>
        <v>0.25472894822523728</v>
      </c>
      <c r="X85">
        <v>2080</v>
      </c>
      <c r="Y85">
        <f t="shared" si="13"/>
        <v>3</v>
      </c>
      <c r="AA85">
        <v>2080</v>
      </c>
      <c r="AB85">
        <f t="shared" ca="1" si="10"/>
        <v>764.18684467571188</v>
      </c>
    </row>
    <row r="86" spans="7:28">
      <c r="G86">
        <v>2081</v>
      </c>
      <c r="H86">
        <f t="shared" si="11"/>
        <v>3.819895960250554</v>
      </c>
      <c r="K86">
        <v>2081</v>
      </c>
      <c r="L86">
        <f t="shared" si="12"/>
        <v>9.7795011594302732</v>
      </c>
      <c r="O86">
        <v>2081</v>
      </c>
      <c r="P86">
        <f t="shared" si="14"/>
        <v>97.16398439289415</v>
      </c>
      <c r="R86">
        <v>2081</v>
      </c>
      <c r="S86">
        <f t="shared" si="15"/>
        <v>2.4875423517106654</v>
      </c>
      <c r="U86">
        <v>2081</v>
      </c>
      <c r="V86">
        <f ca="1">IF(COUNT($U$6:U86)&lt;=$V$2,$S$15*($V$2-(2005.5-U86))/100,(S86-S85)+INDIRECT(ADDRESS(ROW(U86)-$V$2,COLUMN($V$2))))</f>
        <v>0.25650665747915546</v>
      </c>
      <c r="X86">
        <v>2081</v>
      </c>
      <c r="Y86">
        <f t="shared" si="13"/>
        <v>3</v>
      </c>
      <c r="AA86">
        <v>2081</v>
      </c>
      <c r="AB86">
        <f t="shared" ca="1" si="10"/>
        <v>769.51997243746644</v>
      </c>
    </row>
    <row r="87" spans="7:28">
      <c r="G87">
        <v>2082</v>
      </c>
      <c r="H87">
        <f t="shared" si="11"/>
        <v>3.8076601666240286</v>
      </c>
      <c r="K87">
        <v>2082</v>
      </c>
      <c r="L87">
        <f t="shared" si="12"/>
        <v>9.7890753743841614</v>
      </c>
      <c r="O87">
        <v>2082</v>
      </c>
      <c r="P87">
        <f t="shared" si="14"/>
        <v>97.461786795036502</v>
      </c>
      <c r="R87">
        <v>2082</v>
      </c>
      <c r="S87">
        <f t="shared" si="15"/>
        <v>2.5056353122622985</v>
      </c>
      <c r="U87">
        <v>2082</v>
      </c>
      <c r="V87">
        <f ca="1">IF(COUNT($U$6:U87)&lt;=$V$2,$S$15*($V$2-(2005.5-U87))/100,(S87-S86)+INDIRECT(ADDRESS(ROW(U87)-$V$2,COLUMN($V$2))))</f>
        <v>0.25788519220590522</v>
      </c>
      <c r="X87">
        <v>2082</v>
      </c>
      <c r="Y87">
        <f t="shared" si="13"/>
        <v>3</v>
      </c>
      <c r="AA87">
        <v>2082</v>
      </c>
      <c r="AB87">
        <f t="shared" ca="1" si="10"/>
        <v>773.65557661771572</v>
      </c>
    </row>
    <row r="88" spans="7:28">
      <c r="G88">
        <v>2083</v>
      </c>
      <c r="H88">
        <f t="shared" si="11"/>
        <v>3.7958923834267488</v>
      </c>
      <c r="K88">
        <v>2083</v>
      </c>
      <c r="L88">
        <f t="shared" si="12"/>
        <v>9.7982478649586948</v>
      </c>
      <c r="O88">
        <v>2083</v>
      </c>
      <c r="P88">
        <f t="shared" si="14"/>
        <v>97.72904865173598</v>
      </c>
      <c r="R88">
        <v>2083</v>
      </c>
      <c r="S88">
        <f t="shared" si="15"/>
        <v>2.5226569817342011</v>
      </c>
      <c r="U88">
        <v>2083</v>
      </c>
      <c r="V88">
        <f ca="1">IF(COUNT($U$6:U88)&lt;=$V$2,$S$15*($V$2-(2005.5-U88))/100,(S88-S87)+INDIRECT(ADDRESS(ROW(U88)-$V$2,COLUMN($V$2))))</f>
        <v>0.25917779133689939</v>
      </c>
      <c r="X88">
        <v>2083</v>
      </c>
      <c r="Y88">
        <f t="shared" si="13"/>
        <v>3</v>
      </c>
      <c r="AA88">
        <v>2083</v>
      </c>
      <c r="AB88">
        <f t="shared" ca="1" si="10"/>
        <v>777.53337401069825</v>
      </c>
    </row>
    <row r="89" spans="7:28">
      <c r="G89">
        <v>2084</v>
      </c>
      <c r="H89">
        <f t="shared" si="11"/>
        <v>3.7845747095916842</v>
      </c>
      <c r="K89">
        <v>2084</v>
      </c>
      <c r="L89">
        <f t="shared" si="12"/>
        <v>9.8070343023980566</v>
      </c>
      <c r="O89">
        <v>2084</v>
      </c>
      <c r="P89">
        <f t="shared" si="14"/>
        <v>97.968755605453865</v>
      </c>
      <c r="R89">
        <v>2084</v>
      </c>
      <c r="S89">
        <f t="shared" si="15"/>
        <v>2.5386814120775969</v>
      </c>
      <c r="U89">
        <v>2084</v>
      </c>
      <c r="V89">
        <f ca="1">IF(COUNT($U$6:U89)&lt;=$V$2,$S$15*($V$2-(2005.5-U89))/100,(S89-S88)+INDIRECT(ADDRESS(ROW(U89)-$V$2,COLUMN($V$2))))</f>
        <v>0.2603882529963823</v>
      </c>
      <c r="X89">
        <v>2084</v>
      </c>
      <c r="Y89">
        <f t="shared" si="13"/>
        <v>3</v>
      </c>
      <c r="AA89">
        <v>2084</v>
      </c>
      <c r="AB89">
        <f t="shared" ca="1" si="10"/>
        <v>781.16475898914689</v>
      </c>
    </row>
    <row r="90" spans="7:28">
      <c r="G90">
        <v>2085</v>
      </c>
      <c r="H90">
        <f t="shared" si="11"/>
        <v>3.7736899287549237</v>
      </c>
      <c r="K90">
        <v>2085</v>
      </c>
      <c r="L90">
        <f t="shared" si="12"/>
        <v>9.8154498469365326</v>
      </c>
      <c r="O90">
        <v>2085</v>
      </c>
      <c r="P90">
        <f t="shared" si="14"/>
        <v>98.183630897156746</v>
      </c>
      <c r="R90">
        <v>2085</v>
      </c>
      <c r="S90">
        <f t="shared" si="15"/>
        <v>2.5537776633893579</v>
      </c>
      <c r="U90">
        <v>2085</v>
      </c>
      <c r="V90">
        <f ca="1">IF(COUNT($U$6:U90)&lt;=$V$2,$S$15*($V$2-(2005.5-U90))/100,(S90-S89)+INDIRECT(ADDRESS(ROW(U90)-$V$2,COLUMN($V$2))))</f>
        <v>0.26151978478125759</v>
      </c>
      <c r="X90">
        <v>2085</v>
      </c>
      <c r="Y90">
        <f t="shared" si="13"/>
        <v>3</v>
      </c>
      <c r="AA90">
        <v>2085</v>
      </c>
      <c r="AB90">
        <f t="shared" ca="1" si="10"/>
        <v>784.55935434377272</v>
      </c>
    </row>
    <row r="91" spans="7:28">
      <c r="G91">
        <v>2086</v>
      </c>
      <c r="H91">
        <f t="shared" si="11"/>
        <v>3.7632214830662662</v>
      </c>
      <c r="K91">
        <v>2086</v>
      </c>
      <c r="L91">
        <f t="shared" si="12"/>
        <v>9.823509155754353</v>
      </c>
      <c r="O91">
        <v>2086</v>
      </c>
      <c r="P91">
        <f t="shared" si="14"/>
        <v>98.37615235837643</v>
      </c>
      <c r="R91">
        <v>2086</v>
      </c>
      <c r="S91">
        <f t="shared" si="15"/>
        <v>2.56800998226917</v>
      </c>
      <c r="U91">
        <v>2086</v>
      </c>
      <c r="V91">
        <f ca="1">IF(COUNT($U$6:U91)&lt;=$V$2,$S$15*($V$2-(2005.5-U91))/100,(S91-S90)+INDIRECT(ADDRESS(ROW(U91)-$V$2,COLUMN($V$2))))</f>
        <v>0.26257495962806476</v>
      </c>
      <c r="X91">
        <v>2086</v>
      </c>
      <c r="Y91">
        <f t="shared" si="13"/>
        <v>3</v>
      </c>
      <c r="AA91">
        <v>2086</v>
      </c>
      <c r="AB91">
        <f t="shared" ca="1" si="10"/>
        <v>787.72487888419425</v>
      </c>
    </row>
    <row r="92" spans="7:28">
      <c r="G92">
        <v>2087</v>
      </c>
      <c r="H92">
        <f t="shared" si="11"/>
        <v>3.75315344800154</v>
      </c>
      <c r="K92">
        <v>2087</v>
      </c>
      <c r="L92">
        <f t="shared" si="12"/>
        <v>9.8312263916600067</v>
      </c>
      <c r="O92">
        <v>2087</v>
      </c>
      <c r="P92">
        <f t="shared" si="14"/>
        <v>98.548569648493654</v>
      </c>
      <c r="R92">
        <v>2087</v>
      </c>
      <c r="S92">
        <f t="shared" si="15"/>
        <v>2.58143801528953</v>
      </c>
      <c r="U92">
        <v>2087</v>
      </c>
      <c r="V92">
        <f ca="1">IF(COUNT($U$6:U92)&lt;=$V$2,$S$15*($V$2-(2005.5-U92))/100,(S92-S91)+INDIRECT(ADDRESS(ROW(U92)-$V$2,COLUMN($V$2))))</f>
        <v>0.2635556760895354</v>
      </c>
      <c r="X92">
        <v>2087</v>
      </c>
      <c r="Y92">
        <f t="shared" si="13"/>
        <v>3</v>
      </c>
      <c r="AA92">
        <v>2087</v>
      </c>
      <c r="AB92">
        <f t="shared" ca="1" si="10"/>
        <v>790.66702826860615</v>
      </c>
    </row>
    <row r="93" spans="7:28">
      <c r="G93">
        <v>2088</v>
      </c>
      <c r="H93">
        <f t="shared" si="11"/>
        <v>3.743470508138329</v>
      </c>
      <c r="K93">
        <v>2088</v>
      </c>
      <c r="L93">
        <f t="shared" si="12"/>
        <v>9.8386152323981708</v>
      </c>
      <c r="O93">
        <v>2088</v>
      </c>
      <c r="P93">
        <f t="shared" si="14"/>
        <v>98.702921348918295</v>
      </c>
      <c r="R93">
        <v>2088</v>
      </c>
      <c r="S93">
        <f t="shared" si="15"/>
        <v>2.5941170455450053</v>
      </c>
      <c r="U93">
        <v>2088</v>
      </c>
      <c r="V93">
        <f ca="1">IF(COUNT($U$6:U93)&lt;=$V$2,$S$15*($V$2-(2005.5-U93))/100,(S93-S92)+INDIRECT(ADDRESS(ROW(U93)-$V$2,COLUMN($V$2))))</f>
        <v>0.26446313595328497</v>
      </c>
      <c r="X93">
        <v>2088</v>
      </c>
      <c r="Y93">
        <f t="shared" si="13"/>
        <v>3</v>
      </c>
      <c r="AA93">
        <v>2088</v>
      </c>
      <c r="AB93">
        <f ca="1">V93*Y93*1000</f>
        <v>793.38940785985494</v>
      </c>
    </row>
    <row r="94" spans="7:28">
      <c r="G94">
        <v>2089</v>
      </c>
      <c r="H94">
        <f t="shared" si="11"/>
        <v>3.7341579338582642</v>
      </c>
      <c r="K94">
        <v>2089</v>
      </c>
      <c r="L94">
        <f t="shared" si="12"/>
        <v>9.8456888804899894</v>
      </c>
      <c r="O94">
        <v>2089</v>
      </c>
      <c r="P94">
        <f t="shared" si="14"/>
        <v>98.841051624911046</v>
      </c>
      <c r="R94">
        <v>2089</v>
      </c>
      <c r="S94">
        <f t="shared" si="15"/>
        <v>2.6060982426466954</v>
      </c>
      <c r="U94">
        <v>2089</v>
      </c>
      <c r="V94">
        <f ca="1">IF(COUNT($U$6:U94)&lt;=$V$2,$S$15*($V$2-(2005.5-U94))/100,(S94-S93)+INDIRECT(ADDRESS(ROW(U94)-$V$2,COLUMN($V$2))))</f>
        <v>0.265297843950973</v>
      </c>
      <c r="X94">
        <v>2089</v>
      </c>
      <c r="Y94">
        <f t="shared" si="13"/>
        <v>3</v>
      </c>
      <c r="AA94">
        <v>2089</v>
      </c>
      <c r="AB94">
        <f t="shared" ca="1" si="10"/>
        <v>795.89353185291895</v>
      </c>
    </row>
    <row r="95" spans="7:28">
      <c r="G95">
        <v>2090</v>
      </c>
      <c r="H95">
        <f t="shared" si="11"/>
        <v>3.7252015589404337</v>
      </c>
      <c r="K95">
        <v>2090</v>
      </c>
      <c r="L95">
        <f t="shared" si="12"/>
        <v>9.8524600735195893</v>
      </c>
      <c r="O95">
        <v>2090</v>
      </c>
      <c r="P95">
        <f t="shared" si="14"/>
        <v>98.964626246890816</v>
      </c>
      <c r="R95">
        <v>2090</v>
      </c>
      <c r="S95">
        <f t="shared" si="15"/>
        <v>2.6174289185727027</v>
      </c>
      <c r="U95">
        <v>2090</v>
      </c>
      <c r="V95">
        <f ca="1">IF(COUNT($U$6:U95)&lt;=$V$2,$S$15*($V$2-(2005.5-U95))/100,(S95-S94)+INDIRECT(ADDRESS(ROW(U95)-$V$2,COLUMN($V$2))))</f>
        <v>0.26605962415124451</v>
      </c>
      <c r="X95">
        <v>2090</v>
      </c>
      <c r="Y95">
        <f t="shared" si="13"/>
        <v>3</v>
      </c>
      <c r="AA95">
        <v>2090</v>
      </c>
      <c r="AB95">
        <f t="shared" ca="1" si="10"/>
        <v>798.17887245373356</v>
      </c>
    </row>
    <row r="96" spans="7:28">
      <c r="G96">
        <v>2091</v>
      </c>
      <c r="H96">
        <f t="shared" si="11"/>
        <v>3.7165877590118295</v>
      </c>
      <c r="K96">
        <v>2091</v>
      </c>
      <c r="L96">
        <f t="shared" si="12"/>
        <v>9.8589410947877578</v>
      </c>
      <c r="O96">
        <v>2091</v>
      </c>
      <c r="P96">
        <f t="shared" si="14"/>
        <v>99.075147828501656</v>
      </c>
      <c r="R96">
        <v>2091</v>
      </c>
      <c r="S96">
        <f t="shared" si="15"/>
        <v>2.6281527835045484</v>
      </c>
      <c r="U96">
        <v>2091</v>
      </c>
      <c r="V96">
        <f ca="1">IF(COUNT($U$6:U96)&lt;=$V$2,$S$15*($V$2-(2005.5-U96))/100,(S96-S95)+INDIRECT(ADDRESS(ROW(U96)-$V$2,COLUMN($V$2))))</f>
        <v>0.2672305224110012</v>
      </c>
      <c r="X96">
        <v>2091</v>
      </c>
      <c r="Y96">
        <f t="shared" si="13"/>
        <v>3</v>
      </c>
      <c r="AA96">
        <v>2091</v>
      </c>
      <c r="AB96">
        <f t="shared" ca="1" si="10"/>
        <v>801.69156723300364</v>
      </c>
    </row>
    <row r="97" spans="7:28">
      <c r="G97">
        <v>2092</v>
      </c>
      <c r="H97">
        <f t="shared" si="11"/>
        <v>3.7083034308220491</v>
      </c>
      <c r="K97">
        <v>2092</v>
      </c>
      <c r="L97">
        <f t="shared" si="12"/>
        <v>9.8651437842602032</v>
      </c>
      <c r="O97">
        <v>2092</v>
      </c>
      <c r="P97">
        <f t="shared" si="14"/>
        <v>99.173970190733669</v>
      </c>
      <c r="R97">
        <v>2092</v>
      </c>
      <c r="S97">
        <f t="shared" si="15"/>
        <v>2.6383101972069229</v>
      </c>
      <c r="U97">
        <v>2092</v>
      </c>
      <c r="V97">
        <f ca="1">IF(COUNT($U$6:U97)&lt;=$V$2,$S$15*($V$2-(2005.5-U97))/100,(S97-S96)+INDIRECT(ADDRESS(ROW(U97)-$V$2,COLUMN($V$2))))</f>
        <v>0.26804260590827977</v>
      </c>
      <c r="X97">
        <v>2092</v>
      </c>
      <c r="Y97">
        <f t="shared" si="13"/>
        <v>3</v>
      </c>
      <c r="AA97">
        <v>2092</v>
      </c>
      <c r="AB97">
        <f t="shared" ca="1" si="10"/>
        <v>804.12781772483936</v>
      </c>
    </row>
    <row r="98" spans="7:28">
      <c r="G98">
        <v>2093</v>
      </c>
      <c r="H98">
        <f t="shared" si="11"/>
        <v>3.700335972310727</v>
      </c>
      <c r="K98">
        <v>2093</v>
      </c>
      <c r="L98">
        <f t="shared" si="12"/>
        <v>9.8710795497442163</v>
      </c>
      <c r="O98">
        <v>2093</v>
      </c>
      <c r="P98">
        <f t="shared" si="14"/>
        <v>99.262311802109849</v>
      </c>
      <c r="R98">
        <v>2093</v>
      </c>
      <c r="S98">
        <f t="shared" si="15"/>
        <v>2.6479384126795229</v>
      </c>
      <c r="U98">
        <v>2093</v>
      </c>
      <c r="V98">
        <f ca="1">IF(COUNT($U$6:U98)&lt;=$V$2,$S$15*($V$2-(2005.5-U98))/100,(S98-S97)+INDIRECT(ADDRESS(ROW(U98)-$V$2,COLUMN($V$2))))</f>
        <v>0.26880600680949934</v>
      </c>
      <c r="X98">
        <v>2093</v>
      </c>
      <c r="Y98">
        <f t="shared" si="13"/>
        <v>3</v>
      </c>
      <c r="AA98">
        <v>2093</v>
      </c>
      <c r="AB98">
        <f t="shared" ca="1" si="10"/>
        <v>806.41802042849804</v>
      </c>
    </row>
    <row r="99" spans="7:28">
      <c r="G99">
        <v>2094</v>
      </c>
      <c r="H99">
        <f t="shared" si="11"/>
        <v>3.6926732634373685</v>
      </c>
      <c r="K99">
        <v>2094</v>
      </c>
      <c r="L99">
        <f t="shared" si="12"/>
        <v>9.8767593782333378</v>
      </c>
      <c r="O99">
        <v>2094</v>
      </c>
      <c r="P99">
        <f t="shared" si="14"/>
        <v>99.341268276271592</v>
      </c>
      <c r="R99">
        <v>2094</v>
      </c>
      <c r="S99">
        <f t="shared" si="15"/>
        <v>2.657071809759648</v>
      </c>
      <c r="U99">
        <v>2094</v>
      </c>
      <c r="V99">
        <f ca="1">IF(COUNT($U$6:U99)&lt;=$V$2,$S$15*($V$2-(2005.5-U99))/100,(S99-S98)+INDIRECT(ADDRESS(ROW(U99)-$V$2,COLUMN($V$2))))</f>
        <v>0.26952165007650736</v>
      </c>
      <c r="X99">
        <v>2094</v>
      </c>
      <c r="Y99">
        <f t="shared" si="13"/>
        <v>3</v>
      </c>
      <c r="AA99">
        <v>2094</v>
      </c>
      <c r="AB99">
        <f t="shared" ca="1" si="10"/>
        <v>808.56495022952197</v>
      </c>
    </row>
    <row r="100" spans="7:28">
      <c r="G100">
        <v>2095</v>
      </c>
      <c r="H100">
        <f t="shared" si="11"/>
        <v>3.6853036477444339</v>
      </c>
      <c r="K100">
        <v>2095</v>
      </c>
      <c r="L100">
        <f t="shared" si="12"/>
        <v>9.8821938473653272</v>
      </c>
      <c r="O100">
        <v>2095</v>
      </c>
      <c r="P100">
        <f t="shared" si="14"/>
        <v>99.411823931907861</v>
      </c>
      <c r="R100">
        <v>2095</v>
      </c>
      <c r="S100">
        <f t="shared" si="15"/>
        <v>2.6657421171157516</v>
      </c>
      <c r="U100">
        <v>2095</v>
      </c>
      <c r="V100">
        <f ca="1">IF(COUNT($U$6:U100)&lt;=$V$2,$S$15*($V$2-(2005.5-U100))/100,(S100-S99)+INDIRECT(ADDRESS(ROW(U100)-$V$2,COLUMN($V$2))))</f>
        <v>0.27019009213736123</v>
      </c>
      <c r="X100">
        <v>2095</v>
      </c>
      <c r="Y100">
        <f t="shared" si="13"/>
        <v>3</v>
      </c>
      <c r="AA100">
        <v>2095</v>
      </c>
      <c r="AB100">
        <f t="shared" ca="1" si="10"/>
        <v>810.57027641208367</v>
      </c>
    </row>
    <row r="101" spans="7:28">
      <c r="G101">
        <v>2096</v>
      </c>
      <c r="H101">
        <f t="shared" si="11"/>
        <v>3.6782159146256177</v>
      </c>
      <c r="K101">
        <v>2096</v>
      </c>
      <c r="L101">
        <f t="shared" si="12"/>
        <v>9.887393136943972</v>
      </c>
      <c r="O101">
        <v>2096</v>
      </c>
      <c r="P101">
        <f t="shared" si="14"/>
        <v>99.474862437327545</v>
      </c>
      <c r="R101">
        <v>2096</v>
      </c>
      <c r="S101">
        <f t="shared" si="15"/>
        <v>2.6739786216747614</v>
      </c>
      <c r="U101">
        <v>2096</v>
      </c>
      <c r="V101">
        <f ca="1">IF(COUNT($U$6:U101)&lt;=$V$2,$S$15*($V$2-(2005.5-U101))/100,(S101-S100)+INDIRECT(ADDRESS(ROW(U101)-$V$2,COLUMN($V$2))))</f>
        <v>0.27081146418707458</v>
      </c>
      <c r="X101">
        <v>2096</v>
      </c>
      <c r="Y101">
        <f t="shared" si="13"/>
        <v>3</v>
      </c>
      <c r="AA101">
        <v>2096</v>
      </c>
      <c r="AB101">
        <f t="shared" ca="1" si="10"/>
        <v>812.43439256122372</v>
      </c>
    </row>
    <row r="102" spans="7:28">
      <c r="G102">
        <v>2097</v>
      </c>
      <c r="H102">
        <f t="shared" si="11"/>
        <v>3.6713992822723562</v>
      </c>
      <c r="K102">
        <v>2097</v>
      </c>
      <c r="L102">
        <f t="shared" si="12"/>
        <v>9.8923670404801278</v>
      </c>
      <c r="O102">
        <v>2097</v>
      </c>
      <c r="P102">
        <f t="shared" si="14"/>
        <v>99.531176574317556</v>
      </c>
      <c r="R102">
        <v>2097</v>
      </c>
      <c r="S102">
        <f t="shared" si="15"/>
        <v>2.6818083649964231</v>
      </c>
      <c r="U102">
        <v>2097</v>
      </c>
      <c r="V102">
        <f ca="1">IF(COUNT($U$6:U102)&lt;=$V$2,$S$15*($V$2-(2005.5-U102))/100,(S102-S101)+INDIRECT(ADDRESS(ROW(U102)-$V$2,COLUMN($V$2))))</f>
        <v>0.27138541941119704</v>
      </c>
      <c r="X102">
        <v>2097</v>
      </c>
      <c r="Y102">
        <f t="shared" si="13"/>
        <v>3</v>
      </c>
      <c r="AA102">
        <v>2097</v>
      </c>
      <c r="AB102">
        <f t="shared" ca="1" si="10"/>
        <v>814.15625823359107</v>
      </c>
    </row>
    <row r="103" spans="7:28">
      <c r="G103">
        <v>2098</v>
      </c>
      <c r="H103">
        <f t="shared" si="11"/>
        <v>3.6648433812726169</v>
      </c>
      <c r="K103">
        <v>2098</v>
      </c>
      <c r="L103">
        <f t="shared" si="12"/>
        <v>9.8971249767120533</v>
      </c>
      <c r="O103">
        <v>2098</v>
      </c>
      <c r="P103">
        <f t="shared" si="14"/>
        <v>99.581477164300225</v>
      </c>
      <c r="R103">
        <v>2098</v>
      </c>
      <c r="S103">
        <f t="shared" si="15"/>
        <v>2.6892563264693656</v>
      </c>
      <c r="U103">
        <v>2098</v>
      </c>
      <c r="V103">
        <f ca="1">IF(COUNT($U$6:U103)&lt;=$V$2,$S$15*($V$2-(2005.5-U103))/100,(S103-S102)+INDIRECT(ADDRESS(ROW(U103)-$V$2,COLUMN($V$2))))</f>
        <v>0.27191109742622754</v>
      </c>
      <c r="X103">
        <v>2098</v>
      </c>
      <c r="Y103">
        <f t="shared" si="13"/>
        <v>3</v>
      </c>
      <c r="AA103">
        <v>2098</v>
      </c>
      <c r="AB103">
        <f t="shared" ca="1" si="10"/>
        <v>815.7332922786826</v>
      </c>
    </row>
    <row r="104" spans="7:28">
      <c r="G104">
        <v>2099</v>
      </c>
      <c r="H104">
        <f t="shared" si="11"/>
        <v>3.6585382388370244</v>
      </c>
      <c r="K104">
        <v>2099</v>
      </c>
      <c r="L104">
        <f t="shared" si="12"/>
        <v>9.9016760010693439</v>
      </c>
      <c r="O104">
        <v>2099</v>
      </c>
      <c r="P104">
        <f t="shared" si="14"/>
        <v>99.626401205070039</v>
      </c>
      <c r="R104">
        <v>2099</v>
      </c>
      <c r="S104">
        <f t="shared" si="15"/>
        <v>2.6963455934759515</v>
      </c>
      <c r="U104">
        <v>2099</v>
      </c>
      <c r="V104">
        <f ca="1">IF(COUNT($U$6:U104)&lt;=$V$2,$S$15*($V$2-(2005.5-U104))/100,(S104-S103)+INDIRECT(ADDRESS(ROW(U104)-$V$2,COLUMN($V$2))))</f>
        <v>0.27238711095755885</v>
      </c>
      <c r="X104">
        <v>2099</v>
      </c>
      <c r="Y104">
        <f t="shared" si="13"/>
        <v>3</v>
      </c>
      <c r="AA104">
        <v>2099</v>
      </c>
      <c r="AB104">
        <f t="shared" ca="1" si="10"/>
        <v>817.16133287267655</v>
      </c>
    </row>
    <row r="105" spans="7:28">
      <c r="G105">
        <v>2100</v>
      </c>
      <c r="H105">
        <f t="shared" si="11"/>
        <v>3.6524742636283243</v>
      </c>
      <c r="K105">
        <v>2100</v>
      </c>
      <c r="L105">
        <f t="shared" si="12"/>
        <v>9.9060288170487585</v>
      </c>
      <c r="O105">
        <v>2100</v>
      </c>
      <c r="P105">
        <f t="shared" si="14"/>
        <v>99.666519269258657</v>
      </c>
      <c r="R105">
        <v>2100</v>
      </c>
      <c r="S105">
        <f t="shared" si="15"/>
        <v>2.7030975188732751</v>
      </c>
      <c r="U105">
        <v>2100</v>
      </c>
      <c r="V105">
        <f ca="1">IF(COUNT($U$6:U105)&lt;=$V$2,$S$15*($V$2-(2005.5-U105))/100,(S105-S104)+INDIRECT(ADDRESS(ROW(U105)-$V$2,COLUMN($V$2))))</f>
        <v>0.27281154954856812</v>
      </c>
      <c r="X105">
        <v>2100</v>
      </c>
      <c r="Y105">
        <f t="shared" si="13"/>
        <v>3</v>
      </c>
      <c r="AA105">
        <v>2100</v>
      </c>
      <c r="AB105">
        <f t="shared" ca="1" si="10"/>
        <v>818.43464864570433</v>
      </c>
    </row>
    <row r="106" spans="7:28">
      <c r="G106">
        <v>2101</v>
      </c>
      <c r="H106">
        <f t="shared" si="11"/>
        <v>3.6466422311711111</v>
      </c>
      <c r="K106">
        <v>2101</v>
      </c>
      <c r="L106">
        <f t="shared" ref="L106:L169" si="16">($K$12-$K$10)/((1+EXP(-$L$12*(K106-$L$10)))^0.5)+$K$10</f>
        <v>9.9101917874739289</v>
      </c>
      <c r="O106">
        <v>2101</v>
      </c>
      <c r="P106">
        <f t="shared" si="14"/>
        <v>99.702342216731779</v>
      </c>
      <c r="R106">
        <v>2101</v>
      </c>
      <c r="S106">
        <f t="shared" ref="S106:S169" si="17">(L106/H106)*(P106/100)</f>
        <v>2.7095318662803236</v>
      </c>
      <c r="U106">
        <v>2101</v>
      </c>
      <c r="V106">
        <f ca="1">IF(COUNT($U$6:U106)&lt;=$V$2,$S$15*($V$2-(2005.5-U106))/100,(S106-S105)+INDIRECT(ADDRESS(ROW(U106)-$V$2,COLUMN($V$2))))</f>
        <v>0.27366486981804972</v>
      </c>
      <c r="X106">
        <v>2101</v>
      </c>
      <c r="Y106">
        <f t="shared" ref="Y106:Y169" si="18">$Y$3*$Y$2/1000</f>
        <v>3</v>
      </c>
      <c r="AA106">
        <v>2101</v>
      </c>
      <c r="AB106">
        <f t="shared" ref="AB106:AB169" ca="1" si="19">V106*Y106*1000</f>
        <v>820.9946094541491</v>
      </c>
    </row>
    <row r="107" spans="7:28">
      <c r="G107">
        <v>2102</v>
      </c>
      <c r="H107">
        <f t="shared" si="11"/>
        <v>3.6410332698196215</v>
      </c>
      <c r="K107">
        <v>2102</v>
      </c>
      <c r="L107">
        <f t="shared" si="16"/>
        <v>9.9141729456143359</v>
      </c>
      <c r="O107">
        <v>2102</v>
      </c>
      <c r="P107">
        <f t="shared" si="14"/>
        <v>99.734327272819527</v>
      </c>
      <c r="R107">
        <v>2102</v>
      </c>
      <c r="S107">
        <f t="shared" si="17"/>
        <v>2.7156669437580234</v>
      </c>
      <c r="U107">
        <v>2102</v>
      </c>
      <c r="V107">
        <f ca="1">IF(COUNT($U$6:U107)&lt;=$V$2,$S$15*($V$2-(2005.5-U107))/100,(S107-S106)+INDIRECT(ADDRESS(ROW(U107)-$V$2,COLUMN($V$2))))</f>
        <v>0.27417768338597959</v>
      </c>
      <c r="X107">
        <v>2102</v>
      </c>
      <c r="Y107">
        <f t="shared" si="18"/>
        <v>3</v>
      </c>
      <c r="AA107">
        <v>2102</v>
      </c>
      <c r="AB107">
        <f t="shared" ca="1" si="19"/>
        <v>822.53305015793876</v>
      </c>
    </row>
    <row r="108" spans="7:28">
      <c r="G108">
        <v>2103</v>
      </c>
      <c r="H108">
        <f t="shared" si="11"/>
        <v>3.6356388472622516</v>
      </c>
      <c r="K108">
        <v>2103</v>
      </c>
      <c r="L108">
        <f t="shared" si="16"/>
        <v>9.9179800061420913</v>
      </c>
      <c r="O108">
        <v>2103</v>
      </c>
      <c r="P108">
        <f t="shared" si="14"/>
        <v>99.762883523000951</v>
      </c>
      <c r="R108">
        <v>2103</v>
      </c>
      <c r="S108">
        <f t="shared" si="17"/>
        <v>2.7215197265297388</v>
      </c>
      <c r="U108">
        <v>2103</v>
      </c>
      <c r="V108">
        <f ca="1">IF(COUNT($U$6:U108)&lt;=$V$2,$S$15*($V$2-(2005.5-U108))/100,(S108-S107)+INDIRECT(ADDRESS(ROW(U108)-$V$2,COLUMN($V$2))))</f>
        <v>0.27465878958121476</v>
      </c>
      <c r="X108">
        <v>2103</v>
      </c>
      <c r="Y108">
        <f t="shared" si="18"/>
        <v>3</v>
      </c>
      <c r="AA108">
        <v>2103</v>
      </c>
      <c r="AB108">
        <f t="shared" ca="1" si="19"/>
        <v>823.97636874364434</v>
      </c>
    </row>
    <row r="109" spans="7:28">
      <c r="G109">
        <v>2104</v>
      </c>
      <c r="H109">
        <f t="shared" si="11"/>
        <v>3.6304507575422664</v>
      </c>
      <c r="K109">
        <v>2104</v>
      </c>
      <c r="L109">
        <f t="shared" si="16"/>
        <v>9.9216203759079296</v>
      </c>
      <c r="O109">
        <v>2104</v>
      </c>
      <c r="P109">
        <f t="shared" si="14"/>
        <v>99.788376872690492</v>
      </c>
      <c r="R109">
        <v>2104</v>
      </c>
      <c r="S109">
        <f t="shared" si="17"/>
        <v>2.7271059694226936</v>
      </c>
      <c r="U109">
        <v>2104</v>
      </c>
      <c r="V109">
        <f ca="1">IF(COUNT($U$6:U109)&lt;=$V$2,$S$15*($V$2-(2005.5-U109))/100,(S109-S108)+INDIRECT(ADDRESS(ROW(U109)-$V$2,COLUMN($V$2))))</f>
        <v>0.27510789296946209</v>
      </c>
      <c r="X109">
        <v>2104</v>
      </c>
      <c r="Y109">
        <f t="shared" si="18"/>
        <v>3</v>
      </c>
      <c r="AA109">
        <v>2104</v>
      </c>
      <c r="AB109">
        <f t="shared" ca="1" si="19"/>
        <v>825.32367890838623</v>
      </c>
    </row>
    <row r="110" spans="7:28">
      <c r="G110">
        <v>2105</v>
      </c>
      <c r="H110">
        <f t="shared" si="11"/>
        <v>3.6254611085749553</v>
      </c>
      <c r="K110">
        <v>2105</v>
      </c>
      <c r="L110">
        <f t="shared" si="16"/>
        <v>9.9251011645205249</v>
      </c>
      <c r="O110">
        <v>2105</v>
      </c>
      <c r="P110">
        <f t="shared" si="14"/>
        <v>99.811134518341788</v>
      </c>
      <c r="R110">
        <v>2105</v>
      </c>
      <c r="S110">
        <f t="shared" si="17"/>
        <v>2.7324403097224064</v>
      </c>
      <c r="U110">
        <v>2105</v>
      </c>
      <c r="V110">
        <f ca="1">IF(COUNT($U$6:U110)&lt;=$V$2,$S$15*($V$2-(2005.5-U110))/100,(S110-S109)+INDIRECT(ADDRESS(ROW(U110)-$V$2,COLUMN($V$2))))</f>
        <v>0.27552443243707403</v>
      </c>
      <c r="X110">
        <v>2105</v>
      </c>
      <c r="Y110">
        <f t="shared" si="18"/>
        <v>3</v>
      </c>
      <c r="AA110">
        <v>2105</v>
      </c>
      <c r="AB110">
        <f t="shared" ca="1" si="19"/>
        <v>826.57329731122206</v>
      </c>
    </row>
    <row r="111" spans="7:28">
      <c r="G111">
        <v>2106</v>
      </c>
      <c r="H111">
        <f t="shared" ref="H111:H142" si="20">$G$10+($G$12-$G$10)*EXP(-$H$10*(G111-$H$12))</f>
        <v>3.6206623101422526</v>
      </c>
      <c r="K111">
        <v>2106</v>
      </c>
      <c r="L111">
        <f t="shared" si="16"/>
        <v>9.9284291947155801</v>
      </c>
      <c r="O111">
        <v>2106</v>
      </c>
      <c r="P111">
        <f t="shared" si="14"/>
        <v>99.83144897336669</v>
      </c>
      <c r="R111">
        <v>2106</v>
      </c>
      <c r="S111">
        <f t="shared" si="17"/>
        <v>2.7375363611277805</v>
      </c>
      <c r="U111">
        <v>2106</v>
      </c>
      <c r="V111">
        <f ca="1">IF(COUNT($U$6:U111)&lt;=$V$2,$S$15*($V$2-(2005.5-U111))/100,(S111-S110)+INDIRECT(ADDRESS(ROW(U111)-$V$2,COLUMN($V$2))))</f>
        <v>0.27590751559244875</v>
      </c>
      <c r="X111">
        <v>2106</v>
      </c>
      <c r="Y111">
        <f t="shared" si="18"/>
        <v>3</v>
      </c>
      <c r="AA111">
        <v>2106</v>
      </c>
      <c r="AB111">
        <f t="shared" ca="1" si="19"/>
        <v>827.72254677734622</v>
      </c>
    </row>
    <row r="112" spans="7:28">
      <c r="G112">
        <v>2107</v>
      </c>
      <c r="H112">
        <f t="shared" si="20"/>
        <v>3.6160470623465502</v>
      </c>
      <c r="K112">
        <v>2107</v>
      </c>
      <c r="L112">
        <f t="shared" si="16"/>
        <v>9.9316110125034527</v>
      </c>
      <c r="O112">
        <v>2107</v>
      </c>
      <c r="P112">
        <f t="shared" si="14"/>
        <v>99.849581689500752</v>
      </c>
      <c r="R112">
        <v>2107</v>
      </c>
      <c r="S112">
        <f t="shared" si="17"/>
        <v>2.7424067994784043</v>
      </c>
      <c r="U112">
        <v>2107</v>
      </c>
      <c r="V112">
        <f ca="1">IF(COUNT($U$6:U112)&lt;=$V$2,$S$15*($V$2-(2005.5-U112))/100,(S112-S111)+INDIRECT(ADDRESS(ROW(U112)-$V$2,COLUMN($V$2))))</f>
        <v>0.27625585776182077</v>
      </c>
      <c r="X112">
        <v>2107</v>
      </c>
      <c r="Y112">
        <f t="shared" si="18"/>
        <v>3</v>
      </c>
      <c r="AA112">
        <v>2107</v>
      </c>
      <c r="AB112">
        <f t="shared" ca="1" si="19"/>
        <v>828.76757328546228</v>
      </c>
    </row>
    <row r="113" spans="7:28">
      <c r="G113">
        <v>2108</v>
      </c>
      <c r="H113">
        <f t="shared" si="20"/>
        <v>3.6116083445061475</v>
      </c>
      <c r="K113">
        <v>2108</v>
      </c>
      <c r="L113">
        <f t="shared" si="16"/>
        <v>9.9346528970860266</v>
      </c>
      <c r="O113">
        <v>2108</v>
      </c>
      <c r="P113">
        <f t="shared" si="14"/>
        <v>99.86576631133002</v>
      </c>
      <c r="R113">
        <v>2108</v>
      </c>
      <c r="S113">
        <f t="shared" si="17"/>
        <v>2.7470634409009684</v>
      </c>
      <c r="U113">
        <v>2108</v>
      </c>
      <c r="V113">
        <f ca="1">IF(COUNT($U$6:U113)&lt;=$V$2,$S$15*($V$2-(2005.5-U113))/100,(S113-S112)+INDIRECT(ADDRESS(ROW(U113)-$V$2,COLUMN($V$2))))</f>
        <v>0.27656773884879171</v>
      </c>
      <c r="X113">
        <v>2108</v>
      </c>
      <c r="Y113">
        <f t="shared" si="18"/>
        <v>3</v>
      </c>
      <c r="AA113">
        <v>2108</v>
      </c>
      <c r="AB113">
        <f t="shared" ca="1" si="19"/>
        <v>829.70321654637519</v>
      </c>
    </row>
    <row r="114" spans="7:28">
      <c r="G114">
        <v>2109</v>
      </c>
      <c r="H114">
        <f t="shared" si="20"/>
        <v>3.6073394044754394</v>
      </c>
      <c r="K114">
        <v>2109</v>
      </c>
      <c r="L114">
        <f t="shared" si="16"/>
        <v>9.9375608705353695</v>
      </c>
      <c r="O114">
        <v>2109</v>
      </c>
      <c r="P114">
        <f t="shared" si="14"/>
        <v>99.88021159880509</v>
      </c>
      <c r="R114">
        <v>2109</v>
      </c>
      <c r="S114">
        <f t="shared" si="17"/>
        <v>2.7515173129915458</v>
      </c>
      <c r="U114">
        <v>2109</v>
      </c>
      <c r="V114">
        <f ca="1">IF(COUNT($U$6:U114)&lt;=$V$2,$S$15*($V$2-(2005.5-U114))/100,(S114-S113)+INDIRECT(ADDRESS(ROW(U114)-$V$2,COLUMN($V$2))))</f>
        <v>0.2768409830481362</v>
      </c>
      <c r="X114">
        <v>2109</v>
      </c>
      <c r="Y114">
        <f t="shared" si="18"/>
        <v>3</v>
      </c>
      <c r="AA114">
        <v>2109</v>
      </c>
      <c r="AB114">
        <f t="shared" ca="1" si="19"/>
        <v>830.52294914440859</v>
      </c>
    </row>
    <row r="115" spans="7:28">
      <c r="G115">
        <v>2110</v>
      </c>
      <c r="H115">
        <f t="shared" si="20"/>
        <v>3.6032337483736026</v>
      </c>
      <c r="K115">
        <v>2110</v>
      </c>
      <c r="L115">
        <f t="shared" si="16"/>
        <v>9.9403407072284491</v>
      </c>
      <c r="O115">
        <v>2110</v>
      </c>
      <c r="P115">
        <f t="shared" si="14"/>
        <v>99.893104049755806</v>
      </c>
      <c r="R115">
        <v>2110</v>
      </c>
      <c r="S115">
        <f t="shared" si="17"/>
        <v>2.7557787196164942</v>
      </c>
      <c r="U115">
        <v>2110</v>
      </c>
      <c r="V115">
        <f ca="1">IF(COUNT($U$6:U115)&lt;=$V$2,$S$15*($V$2-(2005.5-U115))/100,(S115-S114)+INDIRECT(ADDRESS(ROW(U115)-$V$2,COLUMN($V$2))))</f>
        <v>0.27707295617351657</v>
      </c>
      <c r="X115">
        <v>2110</v>
      </c>
      <c r="Y115">
        <f t="shared" si="18"/>
        <v>3</v>
      </c>
      <c r="AA115">
        <v>2110</v>
      </c>
      <c r="AB115">
        <f t="shared" ca="1" si="19"/>
        <v>831.21886852054968</v>
      </c>
    </row>
    <row r="116" spans="7:28">
      <c r="G116">
        <v>2111</v>
      </c>
      <c r="H116">
        <f t="shared" si="20"/>
        <v>3.5992851307061495</v>
      </c>
      <c r="K116">
        <v>2111</v>
      </c>
      <c r="L116">
        <f t="shared" si="16"/>
        <v>9.9429979430335411</v>
      </c>
      <c r="O116">
        <v>2111</v>
      </c>
      <c r="P116">
        <f t="shared" si="14"/>
        <v>99.904610251726183</v>
      </c>
      <c r="R116">
        <v>2111</v>
      </c>
      <c r="S116">
        <f t="shared" si="17"/>
        <v>2.7598572998788615</v>
      </c>
      <c r="U116">
        <v>2111</v>
      </c>
      <c r="V116">
        <f ca="1">IF(COUNT($U$6:U116)&lt;=$V$2,$S$15*($V$2-(2005.5-U116))/100,(S116-S115)+INDIRECT(ADDRESS(ROW(U116)-$V$2,COLUMN($V$2))))</f>
        <v>0.27774345008041701</v>
      </c>
      <c r="X116">
        <v>2111</v>
      </c>
      <c r="Y116">
        <f t="shared" si="18"/>
        <v>3</v>
      </c>
      <c r="AA116">
        <v>2111</v>
      </c>
      <c r="AB116">
        <f t="shared" ca="1" si="19"/>
        <v>833.23035024125102</v>
      </c>
    </row>
    <row r="117" spans="7:28">
      <c r="G117">
        <v>2112</v>
      </c>
      <c r="H117">
        <f t="shared" si="20"/>
        <v>3.5954875448643291</v>
      </c>
      <c r="K117">
        <v>2112</v>
      </c>
      <c r="L117">
        <f t="shared" si="16"/>
        <v>9.9455378842454767</v>
      </c>
      <c r="O117">
        <v>2112</v>
      </c>
      <c r="P117">
        <f t="shared" si="14"/>
        <v>99.91487898989277</v>
      </c>
      <c r="R117">
        <v>2112</v>
      </c>
      <c r="S117">
        <f t="shared" si="17"/>
        <v>2.7637620817603952</v>
      </c>
      <c r="U117">
        <v>2112</v>
      </c>
      <c r="V117">
        <f ca="1">IF(COUNT($U$6:U117)&lt;=$V$2,$S$15*($V$2-(2005.5-U117))/100,(S117-S116)+INDIRECT(ADDRESS(ROW(U117)-$V$2,COLUMN($V$2))))</f>
        <v>0.27808246526751323</v>
      </c>
      <c r="X117">
        <v>2112</v>
      </c>
      <c r="Y117">
        <f t="shared" si="18"/>
        <v>3</v>
      </c>
      <c r="AA117">
        <v>2112</v>
      </c>
      <c r="AB117">
        <f t="shared" ca="1" si="19"/>
        <v>834.2473958025397</v>
      </c>
    </row>
    <row r="118" spans="7:28">
      <c r="G118">
        <v>2113</v>
      </c>
      <c r="H118">
        <f t="shared" si="20"/>
        <v>3.5918352139879142</v>
      </c>
      <c r="K118">
        <v>2113</v>
      </c>
      <c r="L118">
        <f t="shared" si="16"/>
        <v>9.9479656162678847</v>
      </c>
      <c r="O118">
        <v>2113</v>
      </c>
      <c r="P118">
        <f t="shared" si="14"/>
        <v>99.924043135430225</v>
      </c>
      <c r="R118">
        <v>2113</v>
      </c>
      <c r="S118">
        <f t="shared" si="17"/>
        <v>2.7675015309125861</v>
      </c>
      <c r="U118">
        <v>2113</v>
      </c>
      <c r="V118">
        <f ca="1">IF(COUNT($U$6:U118)&lt;=$V$2,$S$15*($V$2-(2005.5-U118))/100,(S118-S117)+INDIRECT(ADDRESS(ROW(U118)-$V$2,COLUMN($V$2))))</f>
        <v>0.27839823873340569</v>
      </c>
      <c r="X118">
        <v>2113</v>
      </c>
      <c r="Y118">
        <f t="shared" si="18"/>
        <v>3</v>
      </c>
      <c r="AA118">
        <v>2113</v>
      </c>
      <c r="AB118">
        <f t="shared" ca="1" si="19"/>
        <v>835.19471620021716</v>
      </c>
    </row>
    <row r="119" spans="7:28">
      <c r="G119">
        <v>2114</v>
      </c>
      <c r="H119">
        <f t="shared" si="20"/>
        <v>3.5883225821774847</v>
      </c>
      <c r="K119">
        <v>2114</v>
      </c>
      <c r="L119">
        <f t="shared" si="16"/>
        <v>9.9502860120418877</v>
      </c>
      <c r="O119">
        <v>2114</v>
      </c>
      <c r="P119">
        <f t="shared" si="14"/>
        <v>99.932221336448833</v>
      </c>
      <c r="R119">
        <v>2114</v>
      </c>
      <c r="S119">
        <f t="shared" si="17"/>
        <v>2.7710835950343724</v>
      </c>
      <c r="U119">
        <v>2114</v>
      </c>
      <c r="V119">
        <f ca="1">IF(COUNT($U$6:U119)&lt;=$V$2,$S$15*($V$2-(2005.5-U119))/100,(S119-S118)+INDIRECT(ADDRESS(ROW(U119)-$V$2,COLUMN($V$2))))</f>
        <v>0.27868995709124839</v>
      </c>
      <c r="X119">
        <v>2114</v>
      </c>
      <c r="Y119">
        <f t="shared" si="18"/>
        <v>3</v>
      </c>
      <c r="AA119">
        <v>2114</v>
      </c>
      <c r="AB119">
        <f t="shared" ca="1" si="19"/>
        <v>836.06987127374509</v>
      </c>
    </row>
    <row r="120" spans="7:28">
      <c r="G120">
        <v>2115</v>
      </c>
      <c r="H120">
        <f t="shared" si="20"/>
        <v>3.5849443060428343</v>
      </c>
      <c r="K120">
        <v>2115</v>
      </c>
      <c r="L120">
        <f t="shared" si="16"/>
        <v>9.9525037402214345</v>
      </c>
      <c r="O120">
        <v>2115</v>
      </c>
      <c r="P120">
        <f t="shared" si="14"/>
        <v>99.939519531553586</v>
      </c>
      <c r="R120">
        <v>2115</v>
      </c>
      <c r="S120">
        <f t="shared" si="17"/>
        <v>2.7745157442393911</v>
      </c>
      <c r="U120">
        <v>2115</v>
      </c>
      <c r="V120">
        <f ca="1">IF(COUNT($U$6:U120)&lt;=$V$2,$S$15*($V$2-(2005.5-U120))/100,(S120-S119)+INDIRECT(ADDRESS(ROW(U120)-$V$2,COLUMN($V$2))))</f>
        <v>0.27895658164209269</v>
      </c>
      <c r="X120">
        <v>2115</v>
      </c>
      <c r="Y120">
        <f t="shared" si="18"/>
        <v>3</v>
      </c>
      <c r="AA120">
        <v>2115</v>
      </c>
      <c r="AB120">
        <f t="shared" ca="1" si="19"/>
        <v>836.86974492627803</v>
      </c>
    </row>
    <row r="121" spans="7:28">
      <c r="G121">
        <v>2116</v>
      </c>
      <c r="H121">
        <f t="shared" si="20"/>
        <v>3.5816952465746419</v>
      </c>
      <c r="K121">
        <v>2116</v>
      </c>
      <c r="L121">
        <f t="shared" si="16"/>
        <v>9.9546232730964945</v>
      </c>
      <c r="O121">
        <v>2116</v>
      </c>
      <c r="P121">
        <f t="shared" si="14"/>
        <v>99.946032304162003</v>
      </c>
      <c r="R121">
        <v>2116</v>
      </c>
      <c r="S121">
        <f t="shared" si="17"/>
        <v>2.777805007782733</v>
      </c>
      <c r="U121">
        <v>2116</v>
      </c>
      <c r="V121">
        <f ca="1">IF(COUNT($U$6:U121)&lt;=$V$2,$S$15*($V$2-(2005.5-U121))/100,(S121-S120)+INDIRECT(ADDRESS(ROW(U121)-$V$2,COLUMN($V$2))))</f>
        <v>0.27919677913579066</v>
      </c>
      <c r="X121">
        <v>2116</v>
      </c>
      <c r="Y121">
        <f t="shared" si="18"/>
        <v>3</v>
      </c>
      <c r="AA121">
        <v>2116</v>
      </c>
      <c r="AB121">
        <f t="shared" ca="1" si="19"/>
        <v>837.59033740737198</v>
      </c>
    </row>
    <row r="122" spans="7:28">
      <c r="G122">
        <v>2117</v>
      </c>
      <c r="H122">
        <f t="shared" si="20"/>
        <v>3.578570461327049</v>
      </c>
      <c r="K122">
        <v>2117</v>
      </c>
      <c r="L122">
        <f t="shared" si="16"/>
        <v>9.9566488942659923</v>
      </c>
      <c r="O122">
        <v>2117</v>
      </c>
      <c r="P122">
        <f t="shared" si="14"/>
        <v>99.95184409395948</v>
      </c>
      <c r="R122">
        <v>2117</v>
      </c>
      <c r="S122">
        <f t="shared" si="17"/>
        <v>2.7809580074858209</v>
      </c>
      <c r="U122">
        <v>2117</v>
      </c>
      <c r="V122">
        <f ca="1">IF(COUNT($U$6:U122)&lt;=$V$2,$S$15*($V$2-(2005.5-U122))/100,(S122-S121)+INDIRECT(ADDRESS(ROW(U122)-$V$2,COLUMN($V$2))))</f>
        <v>0.27940885746490868</v>
      </c>
      <c r="X122">
        <v>2117</v>
      </c>
      <c r="Y122">
        <f t="shared" si="18"/>
        <v>3</v>
      </c>
      <c r="AA122">
        <v>2117</v>
      </c>
      <c r="AB122">
        <f t="shared" ca="1" si="19"/>
        <v>838.22657239472596</v>
      </c>
    </row>
    <row r="123" spans="7:28">
      <c r="G123">
        <v>2118</v>
      </c>
      <c r="H123">
        <f t="shared" si="20"/>
        <v>3.5755651968992463</v>
      </c>
      <c r="K123">
        <v>2118</v>
      </c>
      <c r="L123">
        <f t="shared" si="16"/>
        <v>9.9585847060630037</v>
      </c>
      <c r="O123">
        <v>2118</v>
      </c>
      <c r="P123">
        <f t="shared" si="14"/>
        <v>99.957030280264902</v>
      </c>
      <c r="R123">
        <v>2118</v>
      </c>
      <c r="S123">
        <f t="shared" si="17"/>
        <v>2.7839809881687141</v>
      </c>
      <c r="U123">
        <v>2118</v>
      </c>
      <c r="V123">
        <f ca="1">IF(COUNT($U$6:U123)&lt;=$V$2,$S$15*($V$2-(2005.5-U123))/100,(S123-S122)+INDIRECT(ADDRESS(ROW(U123)-$V$2,COLUMN($V$2))))</f>
        <v>0.27959071953168491</v>
      </c>
      <c r="X123">
        <v>2118</v>
      </c>
      <c r="Y123">
        <f t="shared" si="18"/>
        <v>3</v>
      </c>
      <c r="AA123">
        <v>2118</v>
      </c>
      <c r="AB123">
        <f t="shared" ca="1" si="19"/>
        <v>838.77215859505475</v>
      </c>
    </row>
    <row r="124" spans="7:28">
      <c r="G124">
        <v>2119</v>
      </c>
      <c r="H124">
        <f t="shared" si="20"/>
        <v>3.5726748817046352</v>
      </c>
      <c r="K124">
        <v>2119</v>
      </c>
      <c r="L124">
        <f t="shared" si="16"/>
        <v>9.9604346367353962</v>
      </c>
      <c r="O124">
        <v>2119</v>
      </c>
      <c r="P124">
        <f t="shared" si="14"/>
        <v>99.961658150612649</v>
      </c>
      <c r="R124">
        <v>2119</v>
      </c>
      <c r="S124">
        <f t="shared" si="17"/>
        <v>2.7868798453717791</v>
      </c>
      <c r="U124">
        <v>2119</v>
      </c>
      <c r="V124">
        <f ca="1">IF(COUNT($U$6:U124)&lt;=$V$2,$S$15*($V$2-(2005.5-U124))/100,(S124-S123)+INDIRECT(ADDRESS(ROW(U124)-$V$2,COLUMN($V$2))))</f>
        <v>0.27973984025120124</v>
      </c>
      <c r="X124">
        <v>2119</v>
      </c>
      <c r="Y124">
        <f t="shared" si="18"/>
        <v>3</v>
      </c>
      <c r="AA124">
        <v>2119</v>
      </c>
      <c r="AB124">
        <f t="shared" ca="1" si="19"/>
        <v>839.21952075360377</v>
      </c>
    </row>
    <row r="125" spans="7:28">
      <c r="G125">
        <v>2120</v>
      </c>
      <c r="H125">
        <f t="shared" si="20"/>
        <v>3.5698951190165613</v>
      </c>
      <c r="K125">
        <v>2120</v>
      </c>
      <c r="L125">
        <f t="shared" si="16"/>
        <v>9.9622024473854971</v>
      </c>
      <c r="O125">
        <v>2120</v>
      </c>
      <c r="P125">
        <f t="shared" si="14"/>
        <v>99.965787766523533</v>
      </c>
      <c r="R125">
        <v>2120</v>
      </c>
      <c r="S125">
        <f t="shared" si="17"/>
        <v>2.789660150623209</v>
      </c>
      <c r="U125">
        <v>2120</v>
      </c>
      <c r="V125">
        <f ca="1">IF(COUNT($U$6:U125)&lt;=$V$2,$S$15*($V$2-(2005.5-U125))/100,(S125-S124)+INDIRECT(ADDRESS(ROW(U125)-$V$2,COLUMN($V$2))))</f>
        <v>0.27985326142494649</v>
      </c>
      <c r="X125">
        <v>2120</v>
      </c>
      <c r="Y125">
        <f t="shared" si="18"/>
        <v>3</v>
      </c>
      <c r="AA125">
        <v>2120</v>
      </c>
      <c r="AB125">
        <f t="shared" ca="1" si="19"/>
        <v>839.55978427483944</v>
      </c>
    </row>
    <row r="126" spans="7:28">
      <c r="G126">
        <v>2121</v>
      </c>
      <c r="H126">
        <f t="shared" si="20"/>
        <v>3.5672216802800474</v>
      </c>
      <c r="K126">
        <v>2121</v>
      </c>
      <c r="L126">
        <f t="shared" si="16"/>
        <v>9.9638917386728298</v>
      </c>
      <c r="O126">
        <v>2121</v>
      </c>
      <c r="P126">
        <f t="shared" si="14"/>
        <v>99.969472737227903</v>
      </c>
      <c r="R126">
        <v>2121</v>
      </c>
      <c r="S126">
        <f t="shared" si="17"/>
        <v>2.7923271744853979</v>
      </c>
      <c r="U126">
        <v>2121</v>
      </c>
      <c r="V126">
        <f ca="1">IF(COUNT($U$6:U126)&lt;=$V$2,$S$15*($V$2-(2005.5-U126))/100,(S126-S125)+INDIRECT(ADDRESS(ROW(U126)-$V$2,COLUMN($V$2))))</f>
        <v>0.28041047394260588</v>
      </c>
      <c r="X126">
        <v>2121</v>
      </c>
      <c r="Y126">
        <f t="shared" si="18"/>
        <v>3</v>
      </c>
      <c r="AA126">
        <v>2121</v>
      </c>
      <c r="AB126">
        <f t="shared" ca="1" si="19"/>
        <v>841.2314218278176</v>
      </c>
    </row>
    <row r="127" spans="7:28">
      <c r="G127">
        <v>2122</v>
      </c>
      <c r="H127">
        <f t="shared" si="20"/>
        <v>3.5646504986793461</v>
      </c>
      <c r="K127">
        <v>2122</v>
      </c>
      <c r="L127">
        <f t="shared" si="16"/>
        <v>9.9655059572844031</v>
      </c>
      <c r="O127">
        <v>2122</v>
      </c>
      <c r="P127">
        <f t="shared" si="14"/>
        <v>99.972760911007668</v>
      </c>
      <c r="R127">
        <v>2122</v>
      </c>
      <c r="S127">
        <f t="shared" si="17"/>
        <v>2.7948859075915684</v>
      </c>
      <c r="U127">
        <v>2122</v>
      </c>
      <c r="V127">
        <f ca="1">IF(COUNT($U$6:U127)&lt;=$V$2,$S$15*($V$2-(2005.5-U127))/100,(S127-S126)+INDIRECT(ADDRESS(ROW(U127)-$V$2,COLUMN($V$2))))</f>
        <v>0.28064119837368373</v>
      </c>
      <c r="X127">
        <v>2122</v>
      </c>
      <c r="Y127">
        <f t="shared" si="18"/>
        <v>3</v>
      </c>
      <c r="AA127">
        <v>2122</v>
      </c>
      <c r="AB127">
        <f t="shared" ca="1" si="19"/>
        <v>841.92359512105122</v>
      </c>
    </row>
    <row r="128" spans="7:28">
      <c r="G128">
        <v>2123</v>
      </c>
      <c r="H128">
        <f t="shared" si="20"/>
        <v>3.5621776629515272</v>
      </c>
      <c r="K128">
        <v>2123</v>
      </c>
      <c r="L128">
        <f t="shared" si="16"/>
        <v>9.967048402177161</v>
      </c>
      <c r="O128">
        <v>2123</v>
      </c>
      <c r="P128">
        <f t="shared" si="14"/>
        <v>99.975694992833439</v>
      </c>
      <c r="R128">
        <v>2123</v>
      </c>
      <c r="S128">
        <f t="shared" si="17"/>
        <v>2.7973410798641325</v>
      </c>
      <c r="U128">
        <v>2123</v>
      </c>
      <c r="V128">
        <f ca="1">IF(COUNT($U$6:U128)&lt;=$V$2,$S$15*($V$2-(2005.5-U128))/100,(S128-S127)+INDIRECT(ADDRESS(ROW(U128)-$V$2,COLUMN($V$2))))</f>
        <v>0.28085341100596978</v>
      </c>
      <c r="X128">
        <v>2123</v>
      </c>
      <c r="Y128">
        <f t="shared" si="18"/>
        <v>3</v>
      </c>
      <c r="AA128">
        <v>2123</v>
      </c>
      <c r="AB128">
        <f t="shared" ca="1" si="19"/>
        <v>842.56023301790935</v>
      </c>
    </row>
    <row r="129" spans="7:28">
      <c r="G129">
        <v>2124</v>
      </c>
      <c r="H129">
        <f t="shared" si="20"/>
        <v>3.5597994114366953</v>
      </c>
      <c r="K129">
        <v>2124</v>
      </c>
      <c r="L129">
        <f t="shared" si="16"/>
        <v>9.9685222305976691</v>
      </c>
      <c r="O129">
        <v>2124</v>
      </c>
      <c r="P129">
        <f t="shared" si="14"/>
        <v>99.978313096079148</v>
      </c>
      <c r="R129">
        <v>2124</v>
      </c>
      <c r="S129">
        <f t="shared" si="17"/>
        <v>2.7996971780881554</v>
      </c>
      <c r="U129">
        <v>2124</v>
      </c>
      <c r="V129">
        <f ca="1">IF(COUNT($U$6:U129)&lt;=$V$2,$S$15*($V$2-(2005.5-U129))/100,(S129-S128)+INDIRECT(ADDRESS(ROW(U129)-$V$2,COLUMN($V$2))))</f>
        <v>0.28104605531527133</v>
      </c>
      <c r="X129">
        <v>2124</v>
      </c>
      <c r="Y129">
        <f t="shared" si="18"/>
        <v>3</v>
      </c>
      <c r="AA129">
        <v>2124</v>
      </c>
      <c r="AB129">
        <f t="shared" ca="1" si="19"/>
        <v>843.13816594581397</v>
      </c>
    </row>
    <row r="130" spans="7:28">
      <c r="G130">
        <v>2125</v>
      </c>
      <c r="H130">
        <f t="shared" si="20"/>
        <v>3.557512126355777</v>
      </c>
      <c r="K130">
        <v>2125</v>
      </c>
      <c r="L130">
        <f t="shared" si="16"/>
        <v>9.9699304638841415</v>
      </c>
      <c r="O130">
        <v>2125</v>
      </c>
      <c r="P130">
        <f t="shared" si="14"/>
        <v>99.980649235289874</v>
      </c>
      <c r="R130">
        <v>2125</v>
      </c>
      <c r="S130">
        <f t="shared" si="17"/>
        <v>2.8019584619966635</v>
      </c>
      <c r="U130">
        <v>2125</v>
      </c>
      <c r="V130">
        <f ca="1">IF(COUNT($U$6:U130)&lt;=$V$2,$S$15*($V$2-(2005.5-U130))/100,(S130-S129)+INDIRECT(ADDRESS(ROW(U130)-$V$2,COLUMN($V$2))))</f>
        <v>0.2812178655506008</v>
      </c>
      <c r="X130">
        <v>2125</v>
      </c>
      <c r="Y130">
        <f t="shared" si="18"/>
        <v>3</v>
      </c>
      <c r="AA130">
        <v>2125</v>
      </c>
      <c r="AB130">
        <f t="shared" ca="1" si="19"/>
        <v>843.65359665180245</v>
      </c>
    </row>
    <row r="131" spans="7:28">
      <c r="G131">
        <v>2126</v>
      </c>
      <c r="H131">
        <f t="shared" si="20"/>
        <v>3.5553123283071839</v>
      </c>
      <c r="K131">
        <v>2126</v>
      </c>
      <c r="L131">
        <f t="shared" si="16"/>
        <v>9.9712759930561763</v>
      </c>
      <c r="O131">
        <v>2126</v>
      </c>
      <c r="P131">
        <f t="shared" si="14"/>
        <v>99.982733766252835</v>
      </c>
      <c r="R131">
        <v>2126</v>
      </c>
      <c r="S131">
        <f t="shared" si="17"/>
        <v>2.8041289790094237</v>
      </c>
      <c r="U131">
        <v>2126</v>
      </c>
      <c r="V131">
        <f ca="1">IF(COUNT($U$6:U131)&lt;=$V$2,$S$15*($V$2-(2005.5-U131))/100,(S131-S130)+INDIRECT(ADDRESS(ROW(U131)-$V$2,COLUMN($V$2))))</f>
        <v>0.28136729614855083</v>
      </c>
      <c r="X131">
        <v>2126</v>
      </c>
      <c r="Y131">
        <f t="shared" si="18"/>
        <v>3</v>
      </c>
      <c r="AA131">
        <v>2126</v>
      </c>
      <c r="AB131">
        <f t="shared" ca="1" si="19"/>
        <v>844.10188844565243</v>
      </c>
    </row>
    <row r="132" spans="7:28">
      <c r="G132">
        <v>2127</v>
      </c>
      <c r="H132">
        <f t="shared" si="20"/>
        <v>3.5531966709739708</v>
      </c>
      <c r="K132">
        <v>2127</v>
      </c>
      <c r="L132">
        <f t="shared" si="16"/>
        <v>9.9725615841976545</v>
      </c>
      <c r="O132">
        <v>2127</v>
      </c>
      <c r="P132">
        <f t="shared" si="14"/>
        <v>99.984593778969156</v>
      </c>
      <c r="R132">
        <v>2127</v>
      </c>
      <c r="S132">
        <f t="shared" si="17"/>
        <v>2.8062125777530875</v>
      </c>
      <c r="U132">
        <v>2127</v>
      </c>
      <c r="V132">
        <f ca="1">IF(COUNT($U$6:U132)&lt;=$V$2,$S$15*($V$2-(2005.5-U132))/100,(S132-S131)+INDIRECT(ADDRESS(ROW(U132)-$V$2,COLUMN($V$2))))</f>
        <v>0.28149245620857249</v>
      </c>
      <c r="X132">
        <v>2127</v>
      </c>
      <c r="Y132">
        <f t="shared" si="18"/>
        <v>3</v>
      </c>
      <c r="AA132">
        <v>2127</v>
      </c>
      <c r="AB132">
        <f t="shared" ca="1" si="19"/>
        <v>844.47736862571742</v>
      </c>
    </row>
    <row r="133" spans="7:28">
      <c r="G133">
        <v>2128</v>
      </c>
      <c r="H133">
        <f t="shared" si="20"/>
        <v>3.5511619360334423</v>
      </c>
      <c r="K133">
        <v>2128</v>
      </c>
      <c r="L133">
        <f t="shared" si="16"/>
        <v>9.9737898836383572</v>
      </c>
      <c r="O133">
        <v>2128</v>
      </c>
      <c r="P133">
        <f t="shared" si="14"/>
        <v>99.986253448536445</v>
      </c>
      <c r="R133">
        <v>2128</v>
      </c>
      <c r="S133">
        <f t="shared" si="17"/>
        <v>2.8082129204780997</v>
      </c>
      <c r="U133">
        <v>2128</v>
      </c>
      <c r="V133">
        <f ca="1">IF(COUNT($U$6:U133)&lt;=$V$2,$S$15*($V$2-(2005.5-U133))/100,(S133-S132)+INDIRECT(ADDRESS(ROW(U133)-$V$2,COLUMN($V$2))))</f>
        <v>0.28159106225669706</v>
      </c>
      <c r="X133">
        <v>2128</v>
      </c>
      <c r="Y133">
        <f t="shared" si="18"/>
        <v>3</v>
      </c>
      <c r="AA133">
        <v>2128</v>
      </c>
      <c r="AB133">
        <f t="shared" ca="1" si="19"/>
        <v>844.77318677009112</v>
      </c>
    </row>
    <row r="134" spans="7:28">
      <c r="G134">
        <v>2129</v>
      </c>
      <c r="H134">
        <f t="shared" si="20"/>
        <v>3.549205028261464</v>
      </c>
      <c r="K134">
        <v>2129</v>
      </c>
      <c r="L134">
        <f t="shared" si="16"/>
        <v>9.9749634229399113</v>
      </c>
      <c r="O134">
        <v>2129</v>
      </c>
      <c r="P134">
        <f t="shared" si="14"/>
        <v>99.987734348426386</v>
      </c>
      <c r="R134">
        <v>2129</v>
      </c>
      <c r="S134">
        <f t="shared" si="17"/>
        <v>2.8101334944764731</v>
      </c>
      <c r="U134">
        <v>2129</v>
      </c>
      <c r="V134">
        <f ca="1">IF(COUNT($U$6:U134)&lt;=$V$2,$S$15*($V$2-(2005.5-U134))/100,(S134-S133)+INDIRECT(ADDRESS(ROW(U134)-$V$2,COLUMN($V$2))))</f>
        <v>0.28166041424957466</v>
      </c>
      <c r="X134">
        <v>2129</v>
      </c>
      <c r="Y134">
        <f t="shared" si="18"/>
        <v>3</v>
      </c>
      <c r="AA134">
        <v>2129</v>
      </c>
      <c r="AB134">
        <f t="shared" ca="1" si="19"/>
        <v>844.98124274872396</v>
      </c>
    </row>
    <row r="135" spans="7:28">
      <c r="G135">
        <v>2130</v>
      </c>
      <c r="H135">
        <f t="shared" si="20"/>
        <v>3.5473229708240304</v>
      </c>
      <c r="K135">
        <v>2130</v>
      </c>
      <c r="L135">
        <f t="shared" si="16"/>
        <v>9.9760846236917047</v>
      </c>
      <c r="O135">
        <v>2130</v>
      </c>
      <c r="P135">
        <f t="shared" si="14"/>
        <v>99.989055730167934</v>
      </c>
      <c r="R135">
        <v>2130</v>
      </c>
      <c r="S135">
        <f t="shared" si="17"/>
        <v>2.8119776225942736</v>
      </c>
      <c r="U135">
        <v>2130</v>
      </c>
      <c r="V135">
        <f ca="1">IF(COUNT($U$6:U135)&lt;=$V$2,$S$15*($V$2-(2005.5-U135))/100,(S135-S134)+INDIRECT(ADDRESS(ROW(U135)-$V$2,COLUMN($V$2))))</f>
        <v>0.28169738954274703</v>
      </c>
      <c r="X135">
        <v>2130</v>
      </c>
      <c r="Y135">
        <f t="shared" si="18"/>
        <v>3</v>
      </c>
      <c r="AA135">
        <v>2130</v>
      </c>
      <c r="AB135">
        <f t="shared" ca="1" si="19"/>
        <v>845.0921686282411</v>
      </c>
    </row>
    <row r="136" spans="7:28">
      <c r="G136">
        <v>2131</v>
      </c>
      <c r="H136">
        <f t="shared" si="20"/>
        <v>3.5455129007489239</v>
      </c>
      <c r="K136">
        <v>2131</v>
      </c>
      <c r="L136">
        <f t="shared" si="16"/>
        <v>9.9771558021224145</v>
      </c>
      <c r="O136">
        <v>2131</v>
      </c>
      <c r="P136">
        <f t="shared" si="14"/>
        <v>99.990234773023573</v>
      </c>
      <c r="R136">
        <v>2131</v>
      </c>
      <c r="S136">
        <f t="shared" si="17"/>
        <v>2.8137484729234132</v>
      </c>
      <c r="U136">
        <v>2131</v>
      </c>
      <c r="V136">
        <f ca="1">IF(COUNT($U$6:U136)&lt;=$V$2,$S$15*($V$2-(2005.5-U136))/100,(S136-S135)+INDIRECT(ADDRESS(ROW(U136)-$V$2,COLUMN($V$2))))</f>
        <v>0.28218132427174547</v>
      </c>
      <c r="X136">
        <v>2131</v>
      </c>
      <c r="Y136">
        <f t="shared" si="18"/>
        <v>3</v>
      </c>
      <c r="AA136">
        <v>2131</v>
      </c>
      <c r="AB136">
        <f t="shared" ca="1" si="19"/>
        <v>846.54397281523643</v>
      </c>
    </row>
    <row r="137" spans="7:28">
      <c r="G137">
        <v>2132</v>
      </c>
      <c r="H137">
        <f t="shared" si="20"/>
        <v>3.5437720645705859</v>
      </c>
      <c r="K137">
        <v>2132</v>
      </c>
      <c r="L137">
        <f t="shared" si="16"/>
        <v>9.978179173532828</v>
      </c>
      <c r="O137">
        <v>2132</v>
      </c>
      <c r="P137">
        <f t="shared" si="14"/>
        <v>99.99128680686556</v>
      </c>
      <c r="R137">
        <v>2132</v>
      </c>
      <c r="S137">
        <f t="shared" si="17"/>
        <v>2.8154490677489807</v>
      </c>
      <c r="U137">
        <v>2132</v>
      </c>
      <c r="V137">
        <f ca="1">IF(COUNT($U$6:U137)&lt;=$V$2,$S$15*($V$2-(2005.5-U137))/100,(S137-S136)+INDIRECT(ADDRESS(ROW(U137)-$V$2,COLUMN($V$2))))</f>
        <v>0.28234179319925123</v>
      </c>
      <c r="X137">
        <v>2132</v>
      </c>
      <c r="Y137">
        <f t="shared" si="18"/>
        <v>3</v>
      </c>
      <c r="AA137">
        <v>2132</v>
      </c>
      <c r="AB137">
        <f t="shared" ca="1" si="19"/>
        <v>847.02537959775373</v>
      </c>
    </row>
    <row r="138" spans="7:28">
      <c r="G138">
        <v>2133</v>
      </c>
      <c r="H138">
        <f t="shared" si="20"/>
        <v>3.5420978141415613</v>
      </c>
      <c r="K138">
        <v>2133</v>
      </c>
      <c r="L138">
        <f t="shared" si="16"/>
        <v>9.9791568565554787</v>
      </c>
      <c r="O138">
        <v>2133</v>
      </c>
      <c r="P138">
        <f t="shared" si="14"/>
        <v>99.992225511119528</v>
      </c>
      <c r="R138">
        <v>2133</v>
      </c>
      <c r="S138">
        <f t="shared" si="17"/>
        <v>2.8170822918207845</v>
      </c>
      <c r="U138">
        <v>2133</v>
      </c>
      <c r="V138">
        <f ca="1">IF(COUNT($U$6:U138)&lt;=$V$2,$S$15*($V$2-(2005.5-U138))/100,(S138-S137)+INDIRECT(ADDRESS(ROW(U138)-$V$2,COLUMN($V$2))))</f>
        <v>0.28248663507777355</v>
      </c>
      <c r="X138">
        <v>2133</v>
      </c>
      <c r="Y138">
        <f t="shared" si="18"/>
        <v>3</v>
      </c>
      <c r="AA138">
        <v>2133</v>
      </c>
      <c r="AB138">
        <f t="shared" ca="1" si="19"/>
        <v>847.45990523332068</v>
      </c>
    </row>
    <row r="139" spans="7:28">
      <c r="G139">
        <v>2134</v>
      </c>
      <c r="H139">
        <f t="shared" si="20"/>
        <v>3.5404876026041587</v>
      </c>
      <c r="K139">
        <v>2134</v>
      </c>
      <c r="L139">
        <f t="shared" si="16"/>
        <v>9.9800908772467647</v>
      </c>
      <c r="O139">
        <v>2134</v>
      </c>
      <c r="P139">
        <f t="shared" si="14"/>
        <v>99.993063092337209</v>
      </c>
      <c r="R139">
        <v>2134</v>
      </c>
      <c r="S139">
        <f t="shared" si="17"/>
        <v>2.8186509000109852</v>
      </c>
      <c r="U139">
        <v>2134</v>
      </c>
      <c r="V139">
        <f ca="1">IF(COUNT($U$6:U139)&lt;=$V$2,$S$15*($V$2-(2005.5-U139))/100,(S139-S138)+INDIRECT(ADDRESS(ROW(U139)-$V$2,COLUMN($V$2))))</f>
        <v>0.28261466350547199</v>
      </c>
      <c r="X139">
        <v>2134</v>
      </c>
      <c r="Y139">
        <f t="shared" si="18"/>
        <v>3</v>
      </c>
      <c r="AA139">
        <v>2134</v>
      </c>
      <c r="AB139">
        <f t="shared" ca="1" si="19"/>
        <v>847.84399051641594</v>
      </c>
    </row>
    <row r="140" spans="7:28">
      <c r="G140">
        <v>2135</v>
      </c>
      <c r="H140">
        <f t="shared" si="20"/>
        <v>3.5389389805161859</v>
      </c>
      <c r="K140">
        <v>2135</v>
      </c>
      <c r="L140">
        <f t="shared" si="16"/>
        <v>9.9809831730169183</v>
      </c>
      <c r="O140">
        <v>2135</v>
      </c>
      <c r="P140">
        <f t="shared" si="14"/>
        <v>99.993810442688101</v>
      </c>
      <c r="R140">
        <v>2135</v>
      </c>
      <c r="S140">
        <f t="shared" si="17"/>
        <v>2.8201575244135486</v>
      </c>
      <c r="U140">
        <v>2135</v>
      </c>
      <c r="V140">
        <f ca="1">IF(COUNT($U$6:U140)&lt;=$V$2,$S$15*($V$2-(2005.5-U140))/100,(S140-S139)+INDIRECT(ADDRESS(ROW(U140)-$V$2,COLUMN($V$2))))</f>
        <v>0.28272448995316424</v>
      </c>
      <c r="X140">
        <v>2135</v>
      </c>
      <c r="Y140">
        <f t="shared" si="18"/>
        <v>3</v>
      </c>
      <c r="AA140">
        <v>2135</v>
      </c>
      <c r="AB140">
        <f t="shared" ca="1" si="19"/>
        <v>848.17346985949268</v>
      </c>
    </row>
    <row r="141" spans="7:28">
      <c r="G141">
        <v>2136</v>
      </c>
      <c r="H141">
        <f t="shared" si="20"/>
        <v>3.5374495921248781</v>
      </c>
      <c r="K141">
        <v>2136</v>
      </c>
      <c r="L141">
        <f t="shared" si="16"/>
        <v>9.9818355964033749</v>
      </c>
      <c r="O141">
        <v>2136</v>
      </c>
      <c r="P141">
        <f t="shared" si="14"/>
        <v>99.994477281415413</v>
      </c>
      <c r="R141">
        <v>2136</v>
      </c>
      <c r="S141">
        <f t="shared" si="17"/>
        <v>2.8216046809357485</v>
      </c>
      <c r="U141">
        <v>2136</v>
      </c>
      <c r="V141">
        <f ca="1">IF(COUNT($U$6:U141)&lt;=$V$2,$S$15*($V$2-(2005.5-U141))/100,(S141-S140)+INDIRECT(ADDRESS(ROW(U141)-$V$2,COLUMN($V$2))))</f>
        <v>0.28281445267075067</v>
      </c>
      <c r="X141">
        <v>2136</v>
      </c>
      <c r="Y141">
        <f t="shared" si="18"/>
        <v>3</v>
      </c>
      <c r="AA141">
        <v>2136</v>
      </c>
      <c r="AB141">
        <f t="shared" ca="1" si="19"/>
        <v>848.44335801225202</v>
      </c>
    </row>
    <row r="142" spans="7:28">
      <c r="G142">
        <v>2137</v>
      </c>
      <c r="H142">
        <f t="shared" si="20"/>
        <v>3.5360171717833437</v>
      </c>
      <c r="K142">
        <v>2137</v>
      </c>
      <c r="L142">
        <f t="shared" si="16"/>
        <v>9.982649918692756</v>
      </c>
      <c r="O142">
        <v>2137</v>
      </c>
      <c r="P142">
        <f t="shared" si="14"/>
        <v>99.995072281083452</v>
      </c>
      <c r="R142">
        <v>2137</v>
      </c>
      <c r="S142">
        <f t="shared" si="17"/>
        <v>2.8229947754269444</v>
      </c>
      <c r="U142">
        <v>2137</v>
      </c>
      <c r="V142">
        <f ca="1">IF(COUNT($U$6:U142)&lt;=$V$2,$S$15*($V$2-(2005.5-U142))/100,(S142-S141)+INDIRECT(ADDRESS(ROW(U142)-$V$2,COLUMN($V$2))))</f>
        <v>0.28288255069976848</v>
      </c>
      <c r="X142">
        <v>2137</v>
      </c>
      <c r="Y142">
        <f t="shared" si="18"/>
        <v>3</v>
      </c>
      <c r="AA142">
        <v>2137</v>
      </c>
      <c r="AB142">
        <f t="shared" ca="1" si="19"/>
        <v>848.64765209930533</v>
      </c>
    </row>
    <row r="143" spans="7:28">
      <c r="G143">
        <v>2138</v>
      </c>
      <c r="H143">
        <f t="shared" ref="H143:H174" si="21">$G$10+($G$12-$G$10)*EXP(-$H$10*(G143-$H$12))</f>
        <v>3.5346395405040774</v>
      </c>
      <c r="K143">
        <v>2138</v>
      </c>
      <c r="L143">
        <f t="shared" si="16"/>
        <v>9.9834278333967781</v>
      </c>
      <c r="O143">
        <v>2138</v>
      </c>
      <c r="P143">
        <f t="shared" si="14"/>
        <v>99.995603180248651</v>
      </c>
      <c r="R143">
        <v>2138</v>
      </c>
      <c r="S143">
        <f t="shared" si="17"/>
        <v>2.8243301093854272</v>
      </c>
      <c r="U143">
        <v>2138</v>
      </c>
      <c r="V143">
        <f ca="1">IF(COUNT($U$6:U143)&lt;=$V$2,$S$15*($V$2-(2005.5-U143))/100,(S143-S142)+INDIRECT(ADDRESS(ROW(U143)-$V$2,COLUMN($V$2))))</f>
        <v>0.28292639621517979</v>
      </c>
      <c r="X143">
        <v>2138</v>
      </c>
      <c r="Y143">
        <f t="shared" si="18"/>
        <v>3</v>
      </c>
      <c r="AA143">
        <v>2138</v>
      </c>
      <c r="AB143">
        <f t="shared" ca="1" si="19"/>
        <v>848.77918864553931</v>
      </c>
    </row>
    <row r="144" spans="7:28">
      <c r="G144">
        <v>2139</v>
      </c>
      <c r="H144">
        <f t="shared" si="21"/>
        <v>3.533314602644301</v>
      </c>
      <c r="K144">
        <v>2139</v>
      </c>
      <c r="L144">
        <f t="shared" si="16"/>
        <v>9.9841709595872068</v>
      </c>
      <c r="O144">
        <v>2139</v>
      </c>
      <c r="P144">
        <f t="shared" ref="P144:P205" si="22">(($O$12-$O$10)/2)+(($O$12+$O$10)/2)*TANH($P$12*(O144-$P$10))</f>
        <v>99.9960768840116</v>
      </c>
      <c r="R144">
        <v>2139</v>
      </c>
      <c r="S144">
        <f t="shared" si="17"/>
        <v>2.8256128852800741</v>
      </c>
      <c r="U144">
        <v>2139</v>
      </c>
      <c r="V144">
        <f ca="1">IF(COUNT($U$6:U144)&lt;=$V$2,$S$15*($V$2-(2005.5-U144))/100,(S144-S143)+INDIRECT(ADDRESS(ROW(U144)-$V$2,COLUMN($V$2))))</f>
        <v>0.28294319014422165</v>
      </c>
      <c r="X144">
        <v>2139</v>
      </c>
      <c r="Y144">
        <f t="shared" si="18"/>
        <v>3</v>
      </c>
      <c r="AA144">
        <v>2139</v>
      </c>
      <c r="AB144">
        <f t="shared" ca="1" si="19"/>
        <v>848.82957043266492</v>
      </c>
    </row>
    <row r="145" spans="7:28">
      <c r="G145">
        <v>2140</v>
      </c>
      <c r="H145">
        <f t="shared" si="21"/>
        <v>3.5320403427180858</v>
      </c>
      <c r="K145">
        <v>2140</v>
      </c>
      <c r="L145">
        <f t="shared" si="16"/>
        <v>9.9848808450948336</v>
      </c>
      <c r="O145">
        <v>2140</v>
      </c>
      <c r="P145">
        <f t="shared" si="22"/>
        <v>99.996499553751647</v>
      </c>
      <c r="R145">
        <v>2140</v>
      </c>
      <c r="S145">
        <f t="shared" si="17"/>
        <v>2.8268452115199456</v>
      </c>
      <c r="U145">
        <v>2140</v>
      </c>
      <c r="V145">
        <f ca="1">IF(COUNT($U$6:U145)&lt;=$V$2,$S$15*($V$2-(2005.5-U145))/100,(S145-S144)+INDIRECT(ADDRESS(ROW(U145)-$V$2,COLUMN($V$2))))</f>
        <v>0.2829297157826185</v>
      </c>
      <c r="X145">
        <v>2140</v>
      </c>
      <c r="Y145">
        <f t="shared" si="18"/>
        <v>3</v>
      </c>
      <c r="AA145">
        <v>2140</v>
      </c>
      <c r="AB145">
        <f t="shared" ca="1" si="19"/>
        <v>848.78914734785553</v>
      </c>
    </row>
    <row r="146" spans="7:28">
      <c r="G146">
        <v>2141</v>
      </c>
      <c r="H146">
        <f t="shared" si="21"/>
        <v>3.5308148223304117</v>
      </c>
      <c r="K146">
        <v>2141</v>
      </c>
      <c r="L146">
        <f t="shared" si="16"/>
        <v>9.9855589695774682</v>
      </c>
      <c r="O146">
        <v>2141</v>
      </c>
      <c r="P146">
        <f t="shared" si="22"/>
        <v>99.996876687206338</v>
      </c>
      <c r="R146">
        <v>2141</v>
      </c>
      <c r="S146">
        <f t="shared" si="17"/>
        <v>2.8280291071017372</v>
      </c>
      <c r="U146">
        <v>2141</v>
      </c>
      <c r="V146">
        <f ca="1">IF(COUNT($U$6:U146)&lt;=$V$2,$S$15*($V$2-(2005.5-U146))/100,(S146-S145)+INDIRECT(ADDRESS(ROW(U146)-$V$2,COLUMN($V$2))))</f>
        <v>0.28336521985353702</v>
      </c>
      <c r="X146">
        <v>2141</v>
      </c>
      <c r="Y146">
        <f t="shared" si="18"/>
        <v>3</v>
      </c>
      <c r="AA146">
        <v>2141</v>
      </c>
      <c r="AB146">
        <f t="shared" ca="1" si="19"/>
        <v>850.09565956061101</v>
      </c>
    </row>
    <row r="147" spans="7:28">
      <c r="G147">
        <v>2142</v>
      </c>
      <c r="H147">
        <f t="shared" si="21"/>
        <v>3.5296361772284928</v>
      </c>
      <c r="K147">
        <v>2142</v>
      </c>
      <c r="L147">
        <f t="shared" si="16"/>
        <v>9.9862067474616563</v>
      </c>
      <c r="O147">
        <v>2142</v>
      </c>
      <c r="P147">
        <f t="shared" si="22"/>
        <v>99.997213189933206</v>
      </c>
      <c r="R147">
        <v>2142</v>
      </c>
      <c r="S147">
        <f t="shared" si="17"/>
        <v>2.8291665059620348</v>
      </c>
      <c r="U147">
        <v>2142</v>
      </c>
      <c r="V147">
        <f ca="1">IF(COUNT($U$6:U147)&lt;=$V$2,$S$15*($V$2-(2005.5-U147))/100,(S147-S146)+INDIRECT(ADDRESS(ROW(U147)-$V$2,COLUMN($V$2))))</f>
        <v>0.28347919205954886</v>
      </c>
      <c r="X147">
        <v>2142</v>
      </c>
      <c r="Y147">
        <f t="shared" si="18"/>
        <v>3</v>
      </c>
      <c r="AA147">
        <v>2142</v>
      </c>
      <c r="AB147">
        <f t="shared" ca="1" si="19"/>
        <v>850.43757617864662</v>
      </c>
    </row>
    <row r="148" spans="7:28">
      <c r="G148">
        <v>2143</v>
      </c>
      <c r="H148">
        <f t="shared" si="21"/>
        <v>3.5285026144658902</v>
      </c>
      <c r="K148">
        <v>2143</v>
      </c>
      <c r="L148">
        <f t="shared" si="16"/>
        <v>9.9868255307628377</v>
      </c>
      <c r="O148">
        <v>2143</v>
      </c>
      <c r="P148">
        <f t="shared" si="22"/>
        <v>99.997513439080308</v>
      </c>
      <c r="R148">
        <v>2143</v>
      </c>
      <c r="S148">
        <f t="shared" si="17"/>
        <v>2.8302592610587425</v>
      </c>
      <c r="U148">
        <v>2143</v>
      </c>
      <c r="V148">
        <f ca="1">IF(COUNT($U$6:U148)&lt;=$V$2,$S$15*($V$2-(2005.5-U148))/100,(S148-S147)+INDIRECT(ADDRESS(ROW(U148)-$V$2,COLUMN($V$2))))</f>
        <v>0.28357939017448125</v>
      </c>
      <c r="X148">
        <v>2143</v>
      </c>
      <c r="Y148">
        <f t="shared" si="18"/>
        <v>3</v>
      </c>
      <c r="AA148">
        <v>2143</v>
      </c>
      <c r="AB148">
        <f t="shared" ca="1" si="19"/>
        <v>850.73817052344384</v>
      </c>
    </row>
    <row r="149" spans="7:28">
      <c r="G149">
        <v>2144</v>
      </c>
      <c r="H149">
        <f t="shared" si="21"/>
        <v>3.5274124096750952</v>
      </c>
      <c r="K149">
        <v>2144</v>
      </c>
      <c r="L149">
        <f t="shared" si="16"/>
        <v>9.9874166117884844</v>
      </c>
      <c r="O149">
        <v>2144</v>
      </c>
      <c r="P149">
        <f t="shared" si="22"/>
        <v>99.997781340292661</v>
      </c>
      <c r="R149">
        <v>2144</v>
      </c>
      <c r="S149">
        <f t="shared" si="17"/>
        <v>2.8313091482036885</v>
      </c>
      <c r="U149">
        <v>2144</v>
      </c>
      <c r="V149">
        <f ca="1">IF(COUNT($U$6:U149)&lt;=$V$2,$S$15*($V$2-(2005.5-U149))/100,(S149-S148)+INDIRECT(ADDRESS(ROW(U149)-$V$2,COLUMN($V$2))))</f>
        <v>0.28366455065041801</v>
      </c>
      <c r="X149">
        <v>2144</v>
      </c>
      <c r="Y149">
        <f t="shared" si="18"/>
        <v>3</v>
      </c>
      <c r="AA149">
        <v>2144</v>
      </c>
      <c r="AB149">
        <f t="shared" ca="1" si="19"/>
        <v>850.99365195125404</v>
      </c>
    </row>
    <row r="150" spans="7:28">
      <c r="G150">
        <v>2145</v>
      </c>
      <c r="H150">
        <f t="shared" si="21"/>
        <v>3.5263639044444335</v>
      </c>
      <c r="K150">
        <v>2145</v>
      </c>
      <c r="L150">
        <f t="shared" si="16"/>
        <v>9.9879812257286282</v>
      </c>
      <c r="O150">
        <v>2145</v>
      </c>
      <c r="P150">
        <f t="shared" si="22"/>
        <v>99.998020378492583</v>
      </c>
      <c r="R150">
        <v>2145</v>
      </c>
      <c r="S150">
        <f t="shared" si="17"/>
        <v>2.832317869666281</v>
      </c>
      <c r="U150">
        <v>2145</v>
      </c>
      <c r="V150">
        <f ca="1">IF(COUNT($U$6:U150)&lt;=$V$2,$S$15*($V$2-(2005.5-U150))/100,(S150-S149)+INDIRECT(ADDRESS(ROW(U150)-$V$2,COLUMN($V$2))))</f>
        <v>0.28373321141575669</v>
      </c>
      <c r="X150">
        <v>2145</v>
      </c>
      <c r="Y150">
        <f t="shared" si="18"/>
        <v>3</v>
      </c>
      <c r="AA150">
        <v>2145</v>
      </c>
      <c r="AB150">
        <f t="shared" ca="1" si="19"/>
        <v>851.19963424727007</v>
      </c>
    </row>
    <row r="151" spans="7:28">
      <c r="G151">
        <v>2146</v>
      </c>
      <c r="H151">
        <f t="shared" si="21"/>
        <v>3.5253555037953013</v>
      </c>
      <c r="K151">
        <v>2146</v>
      </c>
      <c r="L151">
        <f t="shared" si="16"/>
        <v>9.9885205531380645</v>
      </c>
      <c r="O151">
        <v>2146</v>
      </c>
      <c r="P151">
        <f t="shared" si="22"/>
        <v>99.998233663192991</v>
      </c>
      <c r="R151">
        <v>2146</v>
      </c>
      <c r="S151">
        <f t="shared" si="17"/>
        <v>2.8332870575662175</v>
      </c>
      <c r="U151">
        <v>2146</v>
      </c>
      <c r="V151">
        <f ca="1">IF(COUNT($U$6:U151)&lt;=$V$2,$S$15*($V$2-(2005.5-U151))/100,(S151-S150)+INDIRECT(ADDRESS(ROW(U151)-$V$2,COLUMN($V$2))))</f>
        <v>0.28378364057068717</v>
      </c>
      <c r="X151">
        <v>2146</v>
      </c>
      <c r="Y151">
        <f t="shared" si="18"/>
        <v>3</v>
      </c>
      <c r="AA151">
        <v>2146</v>
      </c>
      <c r="AB151">
        <f t="shared" ca="1" si="19"/>
        <v>851.35092171206145</v>
      </c>
    </row>
    <row r="152" spans="7:28">
      <c r="G152">
        <v>2147</v>
      </c>
      <c r="H152">
        <f t="shared" si="21"/>
        <v>3.5243856737558943</v>
      </c>
      <c r="K152">
        <v>2147</v>
      </c>
      <c r="L152">
        <f t="shared" si="16"/>
        <v>9.9890357223144264</v>
      </c>
      <c r="O152">
        <v>2147</v>
      </c>
      <c r="P152">
        <f t="shared" si="22"/>
        <v>99.99842396893186</v>
      </c>
      <c r="R152">
        <v>2147</v>
      </c>
      <c r="S152">
        <f t="shared" si="17"/>
        <v>2.8342182770715363</v>
      </c>
      <c r="U152">
        <v>2147</v>
      </c>
      <c r="V152">
        <f ca="1">IF(COUNT($U$6:U152)&lt;=$V$2,$S$15*($V$2-(2005.5-U152))/100,(S152-S151)+INDIRECT(ADDRESS(ROW(U152)-$V$2,COLUMN($V$2))))</f>
        <v>0.2838137702050873</v>
      </c>
      <c r="X152">
        <v>2147</v>
      </c>
      <c r="Y152">
        <f t="shared" si="18"/>
        <v>3</v>
      </c>
      <c r="AA152">
        <v>2147</v>
      </c>
      <c r="AB152">
        <f t="shared" ca="1" si="19"/>
        <v>851.44131061526184</v>
      </c>
    </row>
    <row r="153" spans="7:28">
      <c r="G153">
        <v>2148</v>
      </c>
      <c r="H153">
        <f t="shared" si="21"/>
        <v>3.5234529390277434</v>
      </c>
      <c r="K153">
        <v>2148</v>
      </c>
      <c r="L153">
        <f t="shared" si="16"/>
        <v>9.989527811576135</v>
      </c>
      <c r="O153">
        <v>2148</v>
      </c>
      <c r="P153">
        <f t="shared" si="22"/>
        <v>99.998593771352887</v>
      </c>
      <c r="R153">
        <v>2148</v>
      </c>
      <c r="S153">
        <f t="shared" si="17"/>
        <v>2.8351130294167617</v>
      </c>
      <c r="U153">
        <v>2148</v>
      </c>
      <c r="V153">
        <f ca="1">IF(COUNT($U$6:U153)&lt;=$V$2,$S$15*($V$2-(2005.5-U153))/100,(S153-S152)+INDIRECT(ADDRESS(ROW(U153)-$V$2,COLUMN($V$2))))</f>
        <v>0.28382114856040519</v>
      </c>
      <c r="X153">
        <v>2148</v>
      </c>
      <c r="Y153">
        <f t="shared" si="18"/>
        <v>3</v>
      </c>
      <c r="AA153">
        <v>2148</v>
      </c>
      <c r="AB153">
        <f t="shared" ca="1" si="19"/>
        <v>851.4634456812156</v>
      </c>
    </row>
    <row r="154" spans="7:28">
      <c r="G154">
        <v>2149</v>
      </c>
      <c r="H154">
        <f t="shared" si="21"/>
        <v>3.5225558807414985</v>
      </c>
      <c r="K154">
        <v>2149</v>
      </c>
      <c r="L154">
        <f t="shared" si="16"/>
        <v>9.989997851444155</v>
      </c>
      <c r="O154">
        <v>2149</v>
      </c>
      <c r="P154">
        <f t="shared" si="22"/>
        <v>99.998745279400794</v>
      </c>
      <c r="R154">
        <v>2149</v>
      </c>
      <c r="S154">
        <f t="shared" si="17"/>
        <v>2.8359727547545344</v>
      </c>
      <c r="U154">
        <v>2149</v>
      </c>
      <c r="V154">
        <f ca="1">IF(COUNT($U$6:U154)&lt;=$V$2,$S$15*($V$2-(2005.5-U154))/100,(S154-S153)+INDIRECT(ADDRESS(ROW(U154)-$V$2,COLUMN($V$2))))</f>
        <v>0.28380291548199432</v>
      </c>
      <c r="X154">
        <v>2149</v>
      </c>
      <c r="Y154">
        <f t="shared" si="18"/>
        <v>3</v>
      </c>
      <c r="AA154">
        <v>2149</v>
      </c>
      <c r="AB154">
        <f t="shared" ca="1" si="19"/>
        <v>851.40874644598296</v>
      </c>
    </row>
    <row r="155" spans="7:28">
      <c r="G155">
        <v>2150</v>
      </c>
      <c r="H155">
        <f t="shared" si="21"/>
        <v>3.5216931342985571</v>
      </c>
      <c r="K155">
        <v>2150</v>
      </c>
      <c r="L155">
        <f t="shared" si="16"/>
        <v>9.9904468267313415</v>
      </c>
      <c r="O155">
        <v>2150</v>
      </c>
      <c r="P155">
        <f t="shared" si="22"/>
        <v>99.998880464049492</v>
      </c>
      <c r="R155">
        <v>2150</v>
      </c>
      <c r="S155">
        <f t="shared" si="17"/>
        <v>2.8367988348528703</v>
      </c>
      <c r="U155">
        <v>2150</v>
      </c>
      <c r="V155">
        <f ca="1">IF(COUNT($U$6:U155)&lt;=$V$2,$S$15*($V$2-(2005.5-U155))/100,(S155-S154)+INDIRECT(ADDRESS(ROW(U155)-$V$2,COLUMN($V$2))))</f>
        <v>0.28375579588095445</v>
      </c>
      <c r="X155">
        <v>2150</v>
      </c>
      <c r="Y155">
        <f t="shared" si="18"/>
        <v>3</v>
      </c>
      <c r="AA155">
        <v>2150</v>
      </c>
      <c r="AB155">
        <f t="shared" ca="1" si="19"/>
        <v>851.26738764286335</v>
      </c>
    </row>
    <row r="156" spans="7:28">
      <c r="G156">
        <v>2151</v>
      </c>
      <c r="H156">
        <f t="shared" si="21"/>
        <v>3.5208633872952446</v>
      </c>
      <c r="K156">
        <v>2151</v>
      </c>
      <c r="L156">
        <f t="shared" si="16"/>
        <v>9.9908756785430324</v>
      </c>
      <c r="O156">
        <v>2151</v>
      </c>
      <c r="P156">
        <f t="shared" si="22"/>
        <v>99.999001083936349</v>
      </c>
      <c r="R156">
        <v>2151</v>
      </c>
      <c r="S156">
        <f t="shared" si="17"/>
        <v>2.8375925956490957</v>
      </c>
      <c r="U156">
        <v>2151</v>
      </c>
      <c r="V156">
        <f ca="1">IF(COUNT($U$6:U156)&lt;=$V$2,$S$15*($V$2-(2005.5-U156))/100,(S156-S155)+INDIRECT(ADDRESS(ROW(U156)-$V$2,COLUMN($V$2))))</f>
        <v>0.28415898064976242</v>
      </c>
      <c r="X156">
        <v>2151</v>
      </c>
      <c r="Y156">
        <f t="shared" si="18"/>
        <v>3</v>
      </c>
      <c r="AA156">
        <v>2151</v>
      </c>
      <c r="AB156">
        <f t="shared" ca="1" si="19"/>
        <v>852.47694194928727</v>
      </c>
    </row>
    <row r="157" spans="7:28">
      <c r="G157">
        <v>2152</v>
      </c>
      <c r="H157">
        <f t="shared" si="21"/>
        <v>3.520065377526397</v>
      </c>
      <c r="K157">
        <v>2152</v>
      </c>
      <c r="L157">
        <f t="shared" si="16"/>
        <v>9.9912853061924398</v>
      </c>
      <c r="O157">
        <v>2152</v>
      </c>
      <c r="P157">
        <f t="shared" si="22"/>
        <v>99.99910870823571</v>
      </c>
      <c r="R157">
        <v>2152</v>
      </c>
      <c r="S157">
        <f t="shared" si="17"/>
        <v>2.8383553096705048</v>
      </c>
      <c r="U157">
        <v>2152</v>
      </c>
      <c r="V157">
        <f ca="1">IF(COUNT($U$6:U157)&lt;=$V$2,$S$15*($V$2-(2005.5-U157))/100,(S157-S156)+INDIRECT(ADDRESS(ROW(U157)-$V$2,COLUMN($V$2))))</f>
        <v>0.2842419060809579</v>
      </c>
      <c r="X157">
        <v>2152</v>
      </c>
      <c r="Y157">
        <f t="shared" si="18"/>
        <v>3</v>
      </c>
      <c r="AA157">
        <v>2152</v>
      </c>
      <c r="AB157">
        <f t="shared" ca="1" si="19"/>
        <v>852.72571824287365</v>
      </c>
    </row>
    <row r="158" spans="7:28">
      <c r="G158">
        <v>2153</v>
      </c>
      <c r="H158">
        <f t="shared" si="21"/>
        <v>3.5192978910653019</v>
      </c>
      <c r="K158">
        <v>2153</v>
      </c>
      <c r="L158">
        <f t="shared" si="16"/>
        <v>9.9916765690342562</v>
      </c>
      <c r="O158">
        <v>2153</v>
      </c>
      <c r="P158">
        <f t="shared" si="22"/>
        <v>99.999204737068595</v>
      </c>
      <c r="R158">
        <v>2153</v>
      </c>
      <c r="S158">
        <f t="shared" si="17"/>
        <v>2.8390881983308867</v>
      </c>
      <c r="U158">
        <v>2153</v>
      </c>
      <c r="V158">
        <f ca="1">IF(COUNT($U$6:U158)&lt;=$V$2,$S$15*($V$2-(2005.5-U158))/100,(S158-S157)+INDIRECT(ADDRESS(ROW(U158)-$V$2,COLUMN($V$2))))</f>
        <v>0.28431227883486315</v>
      </c>
      <c r="X158">
        <v>2153</v>
      </c>
      <c r="Y158">
        <f t="shared" si="18"/>
        <v>3</v>
      </c>
      <c r="AA158">
        <v>2153</v>
      </c>
      <c r="AB158">
        <f t="shared" ca="1" si="19"/>
        <v>852.93683650458956</v>
      </c>
    </row>
    <row r="159" spans="7:28">
      <c r="G159">
        <v>2154</v>
      </c>
      <c r="H159">
        <f t="shared" si="21"/>
        <v>3.5185597604170833</v>
      </c>
      <c r="K159">
        <v>2154</v>
      </c>
      <c r="L159">
        <f t="shared" si="16"/>
        <v>9.9920502882197564</v>
      </c>
      <c r="O159">
        <v>2154</v>
      </c>
      <c r="P159">
        <f t="shared" si="22"/>
        <v>99.999290419714455</v>
      </c>
      <c r="R159">
        <v>2154</v>
      </c>
      <c r="S159">
        <f t="shared" si="17"/>
        <v>2.8397924341112684</v>
      </c>
      <c r="U159">
        <v>2154</v>
      </c>
      <c r="V159">
        <f ca="1">IF(COUNT($U$6:U159)&lt;=$V$2,$S$15*($V$2-(2005.5-U159))/100,(S159-S158)+INDIRECT(ADDRESS(ROW(U159)-$V$2,COLUMN($V$2))))</f>
        <v>0.28436878643079971</v>
      </c>
      <c r="X159">
        <v>2154</v>
      </c>
      <c r="Y159">
        <f t="shared" si="18"/>
        <v>3</v>
      </c>
      <c r="AA159">
        <v>2154</v>
      </c>
      <c r="AB159">
        <f t="shared" ca="1" si="19"/>
        <v>853.10635929239913</v>
      </c>
    </row>
    <row r="160" spans="7:28">
      <c r="G160">
        <v>2155</v>
      </c>
      <c r="H160">
        <f t="shared" si="21"/>
        <v>3.5178498627427164</v>
      </c>
      <c r="K160">
        <v>2155</v>
      </c>
      <c r="L160">
        <f t="shared" si="16"/>
        <v>9.9924072483766277</v>
      </c>
      <c r="O160">
        <v>2155</v>
      </c>
      <c r="P160">
        <f t="shared" si="22"/>
        <v>99.999366870860854</v>
      </c>
      <c r="R160">
        <v>2155</v>
      </c>
      <c r="S160">
        <f t="shared" si="17"/>
        <v>2.8404691426324926</v>
      </c>
      <c r="U160">
        <v>2155</v>
      </c>
      <c r="V160">
        <f ca="1">IF(COUNT($U$6:U160)&lt;=$V$2,$S$15*($V$2-(2005.5-U160))/100,(S160-S159)+INDIRECT(ADDRESS(ROW(U160)-$V$2,COLUMN($V$2))))</f>
        <v>0.28440991993698095</v>
      </c>
      <c r="X160">
        <v>2155</v>
      </c>
      <c r="Y160">
        <f t="shared" si="18"/>
        <v>3</v>
      </c>
      <c r="AA160">
        <v>2155</v>
      </c>
      <c r="AB160">
        <f t="shared" ca="1" si="19"/>
        <v>853.22975981094282</v>
      </c>
    </row>
    <row r="161" spans="7:28">
      <c r="G161">
        <v>2156</v>
      </c>
      <c r="H161">
        <f t="shared" si="21"/>
        <v>3.5171671181509732</v>
      </c>
      <c r="K161">
        <v>2156</v>
      </c>
      <c r="L161">
        <f t="shared" si="16"/>
        <v>9.9927481992165372</v>
      </c>
      <c r="O161">
        <v>2156</v>
      </c>
      <c r="P161">
        <f t="shared" si="22"/>
        <v>99.99943508510313</v>
      </c>
      <c r="R161">
        <v>2156</v>
      </c>
      <c r="S161">
        <f t="shared" si="17"/>
        <v>2.8411194046266015</v>
      </c>
      <c r="U161">
        <v>2156</v>
      </c>
      <c r="V161">
        <f ca="1">IF(COUNT($U$6:U161)&lt;=$V$2,$S$15*($V$2-(2005.5-U161))/100,(S161-S160)+INDIRECT(ADDRESS(ROW(U161)-$V$2,COLUMN($V$2))))</f>
        <v>0.28443390256479606</v>
      </c>
      <c r="X161">
        <v>2156</v>
      </c>
      <c r="Y161">
        <f t="shared" si="18"/>
        <v>3</v>
      </c>
      <c r="AA161">
        <v>2156</v>
      </c>
      <c r="AB161">
        <f t="shared" ca="1" si="19"/>
        <v>853.30170769438814</v>
      </c>
    </row>
    <row r="162" spans="7:28">
      <c r="G162">
        <v>2157</v>
      </c>
      <c r="H162">
        <f t="shared" si="21"/>
        <v>3.5165104880556979</v>
      </c>
      <c r="K162">
        <v>2157</v>
      </c>
      <c r="L162">
        <f t="shared" si="16"/>
        <v>9.9930738570734654</v>
      </c>
      <c r="O162">
        <v>2157</v>
      </c>
      <c r="P162">
        <f t="shared" si="22"/>
        <v>99.999495949882089</v>
      </c>
      <c r="R162">
        <v>2157</v>
      </c>
      <c r="S162">
        <f t="shared" si="17"/>
        <v>2.8417442578134082</v>
      </c>
      <c r="U162">
        <v>2157</v>
      </c>
      <c r="V162">
        <f ca="1">IF(COUNT($U$6:U162)&lt;=$V$2,$S$15*($V$2-(2005.5-U162))/100,(S162-S161)+INDIRECT(ADDRESS(ROW(U162)-$V$2,COLUMN($V$2))))</f>
        <v>0.28443862339189402</v>
      </c>
      <c r="X162">
        <v>2157</v>
      </c>
      <c r="Y162">
        <f t="shared" si="18"/>
        <v>3</v>
      </c>
      <c r="AA162">
        <v>2157</v>
      </c>
      <c r="AB162">
        <f t="shared" ca="1" si="19"/>
        <v>853.31587017568199</v>
      </c>
    </row>
    <row r="163" spans="7:28">
      <c r="G163">
        <v>2158</v>
      </c>
      <c r="H163">
        <f t="shared" si="21"/>
        <v>3.5158789735959197</v>
      </c>
      <c r="K163">
        <v>2158</v>
      </c>
      <c r="L163">
        <f t="shared" si="16"/>
        <v>9.9933849063756011</v>
      </c>
      <c r="O163">
        <v>2158</v>
      </c>
      <c r="P163">
        <f t="shared" si="22"/>
        <v>99.999550257027892</v>
      </c>
      <c r="R163">
        <v>2158</v>
      </c>
      <c r="S163">
        <f t="shared" si="17"/>
        <v>2.8423446986880965</v>
      </c>
      <c r="U163">
        <v>2158</v>
      </c>
      <c r="V163">
        <f ca="1">IF(COUNT($U$6:U163)&lt;=$V$2,$S$15*($V$2-(2005.5-U163))/100,(S163-S162)+INDIRECT(ADDRESS(ROW(U163)-$V$2,COLUMN($V$2))))</f>
        <v>0.28442158943509344</v>
      </c>
      <c r="X163">
        <v>2158</v>
      </c>
      <c r="Y163">
        <f t="shared" si="18"/>
        <v>3</v>
      </c>
      <c r="AA163">
        <v>2158</v>
      </c>
      <c r="AB163">
        <f t="shared" ca="1" si="19"/>
        <v>853.26476830528031</v>
      </c>
    </row>
    <row r="164" spans="7:28">
      <c r="G164">
        <v>2159</v>
      </c>
      <c r="H164">
        <f t="shared" si="21"/>
        <v>3.5152716141163922</v>
      </c>
      <c r="K164">
        <v>2159</v>
      </c>
      <c r="L164">
        <f t="shared" si="16"/>
        <v>9.9936820010535747</v>
      </c>
      <c r="O164">
        <v>2159</v>
      </c>
      <c r="P164">
        <f t="shared" si="22"/>
        <v>99.999598713060578</v>
      </c>
      <c r="R164">
        <v>2159</v>
      </c>
      <c r="S164">
        <f t="shared" si="17"/>
        <v>2.8429216842252361</v>
      </c>
      <c r="U164">
        <v>2159</v>
      </c>
      <c r="V164">
        <f ca="1">IF(COUNT($U$6:U164)&lt;=$V$2,$S$15*($V$2-(2005.5-U164))/100,(S164-S163)+INDIRECT(ADDRESS(ROW(U164)-$V$2,COLUMN($V$2))))</f>
        <v>0.28437990101913391</v>
      </c>
      <c r="X164">
        <v>2159</v>
      </c>
      <c r="Y164">
        <f t="shared" si="18"/>
        <v>3</v>
      </c>
      <c r="AA164">
        <v>2159</v>
      </c>
      <c r="AB164">
        <f t="shared" ca="1" si="19"/>
        <v>853.13970305740168</v>
      </c>
    </row>
    <row r="165" spans="7:28">
      <c r="G165">
        <v>2160</v>
      </c>
      <c r="H165">
        <f t="shared" si="21"/>
        <v>3.5146874857062502</v>
      </c>
      <c r="K165">
        <v>2160</v>
      </c>
      <c r="L165">
        <f t="shared" si="16"/>
        <v>9.9939657658876726</v>
      </c>
      <c r="O165">
        <v>2160</v>
      </c>
      <c r="P165">
        <f t="shared" si="22"/>
        <v>99.999641948380912</v>
      </c>
      <c r="R165">
        <v>2160</v>
      </c>
      <c r="S165">
        <f t="shared" si="17"/>
        <v>2.8434761335041516</v>
      </c>
      <c r="U165">
        <v>2160</v>
      </c>
      <c r="V165">
        <f ca="1">IF(COUNT($U$6:U165)&lt;=$V$2,$S$15*($V$2-(2005.5-U165))/100,(S165-S164)+INDIRECT(ADDRESS(ROW(U165)-$V$2,COLUMN($V$2))))</f>
        <v>0.28431024515987002</v>
      </c>
      <c r="X165">
        <v>2160</v>
      </c>
      <c r="Y165">
        <f t="shared" si="18"/>
        <v>3</v>
      </c>
      <c r="AA165">
        <v>2160</v>
      </c>
      <c r="AB165">
        <f t="shared" ca="1" si="19"/>
        <v>852.93073547961012</v>
      </c>
    </row>
    <row r="166" spans="7:28">
      <c r="G166">
        <v>2161</v>
      </c>
      <c r="H166">
        <f t="shared" si="21"/>
        <v>3.514125699793563</v>
      </c>
      <c r="K166">
        <v>2161</v>
      </c>
      <c r="L166">
        <f t="shared" si="16"/>
        <v>9.9942367977965656</v>
      </c>
      <c r="O166">
        <v>2161</v>
      </c>
      <c r="P166">
        <f t="shared" si="22"/>
        <v>99.999680525471007</v>
      </c>
      <c r="R166">
        <v>2161</v>
      </c>
      <c r="S166">
        <f t="shared" si="17"/>
        <v>2.844008929260196</v>
      </c>
      <c r="U166">
        <v>2161</v>
      </c>
      <c r="V166">
        <f ca="1">IF(COUNT($U$6:U166)&lt;=$V$2,$S$15*($V$2-(2005.5-U166))/100,(S166-S165)+INDIRECT(ADDRESS(ROW(U166)-$V$2,COLUMN($V$2))))</f>
        <v>0.28469177640580678</v>
      </c>
      <c r="X166">
        <v>2161</v>
      </c>
      <c r="Y166">
        <f t="shared" si="18"/>
        <v>3</v>
      </c>
      <c r="AA166">
        <v>2161</v>
      </c>
      <c r="AB166">
        <f t="shared" ca="1" si="19"/>
        <v>854.0753292174204</v>
      </c>
    </row>
    <row r="167" spans="7:28">
      <c r="G167">
        <v>2162</v>
      </c>
      <c r="H167">
        <f t="shared" si="21"/>
        <v>3.5135854017936481</v>
      </c>
      <c r="K167">
        <v>2162</v>
      </c>
      <c r="L167">
        <f t="shared" si="16"/>
        <v>9.9944956670700194</v>
      </c>
      <c r="O167">
        <v>2162</v>
      </c>
      <c r="P167">
        <f t="shared" si="22"/>
        <v>99.999714946211697</v>
      </c>
      <c r="R167">
        <v>2162</v>
      </c>
      <c r="S167">
        <f t="shared" si="17"/>
        <v>2.8445209193661349</v>
      </c>
      <c r="U167">
        <v>2162</v>
      </c>
      <c r="V167">
        <f ca="1">IF(COUNT($U$6:U167)&lt;=$V$2,$S$15*($V$2-(2005.5-U167))/100,(S167-S166)+INDIRECT(ADDRESS(ROW(U167)-$V$2,COLUMN($V$2))))</f>
        <v>0.28475389618689684</v>
      </c>
      <c r="X167">
        <v>2162</v>
      </c>
      <c r="Y167">
        <f t="shared" si="18"/>
        <v>3</v>
      </c>
      <c r="AA167">
        <v>2162</v>
      </c>
      <c r="AB167">
        <f t="shared" ca="1" si="19"/>
        <v>854.26168856069046</v>
      </c>
    </row>
    <row r="168" spans="7:28">
      <c r="G168">
        <v>2163</v>
      </c>
      <c r="H168">
        <f t="shared" si="21"/>
        <v>3.5130657698090793</v>
      </c>
      <c r="K168">
        <v>2163</v>
      </c>
      <c r="L168">
        <f t="shared" si="16"/>
        <v>9.9947429185478924</v>
      </c>
      <c r="O168">
        <v>2163</v>
      </c>
      <c r="P168">
        <f t="shared" si="22"/>
        <v>99.999745658411399</v>
      </c>
      <c r="R168">
        <v>2163</v>
      </c>
      <c r="S168">
        <f t="shared" si="17"/>
        <v>2.8450129182475137</v>
      </c>
      <c r="U168">
        <v>2163</v>
      </c>
      <c r="V168">
        <f ca="1">IF(COUNT($U$6:U168)&lt;=$V$2,$S$15*($V$2-(2005.5-U168))/100,(S168-S167)+INDIRECT(ADDRESS(ROW(U168)-$V$2,COLUMN($V$2))))</f>
        <v>0.28480427771624189</v>
      </c>
      <c r="X168">
        <v>2163</v>
      </c>
      <c r="Y168">
        <f t="shared" si="18"/>
        <v>3</v>
      </c>
      <c r="AA168">
        <v>2163</v>
      </c>
      <c r="AB168">
        <f t="shared" ca="1" si="19"/>
        <v>854.41283314872578</v>
      </c>
    </row>
    <row r="169" spans="7:28">
      <c r="G169">
        <v>2164</v>
      </c>
      <c r="H169">
        <f t="shared" si="21"/>
        <v>3.5125660133794252</v>
      </c>
      <c r="K169">
        <v>2164</v>
      </c>
      <c r="L169">
        <f t="shared" si="16"/>
        <v>9.9949790727477499</v>
      </c>
      <c r="O169">
        <v>2164</v>
      </c>
      <c r="P169">
        <f t="shared" si="22"/>
        <v>99.999773061631885</v>
      </c>
      <c r="R169">
        <v>2164</v>
      </c>
      <c r="S169">
        <f t="shared" si="17"/>
        <v>2.8454857082356275</v>
      </c>
      <c r="U169">
        <v>2164</v>
      </c>
      <c r="V169">
        <f ca="1">IF(COUNT($U$6:U169)&lt;=$V$2,$S$15*($V$2-(2005.5-U169))/100,(S169-S168)+INDIRECT(ADDRESS(ROW(U169)-$V$2,COLUMN($V$2))))</f>
        <v>0.28484157641891356</v>
      </c>
      <c r="X169">
        <v>2164</v>
      </c>
      <c r="Y169">
        <f t="shared" si="18"/>
        <v>3</v>
      </c>
      <c r="AA169">
        <v>2164</v>
      </c>
      <c r="AB169">
        <f t="shared" ca="1" si="19"/>
        <v>854.52472925674056</v>
      </c>
    </row>
    <row r="170" spans="7:28">
      <c r="G170">
        <v>2165</v>
      </c>
      <c r="H170">
        <f t="shared" si="21"/>
        <v>3.512085372278805</v>
      </c>
      <c r="K170">
        <v>2165</v>
      </c>
      <c r="L170">
        <f t="shared" ref="L170:L205" si="23">($K$12-$K$10)/((1+EXP(-$L$12*(K170-$L$10)))^0.5)+$K$10</f>
        <v>9.9952046269432273</v>
      </c>
      <c r="O170">
        <v>2165</v>
      </c>
      <c r="P170">
        <f t="shared" si="22"/>
        <v>99.999797512386039</v>
      </c>
      <c r="R170">
        <v>2165</v>
      </c>
      <c r="S170">
        <f t="shared" ref="S170:S205" si="24">(L170/H170)*(P170/100)</f>
        <v>2.8459400408613997</v>
      </c>
      <c r="U170">
        <v>2165</v>
      </c>
      <c r="V170">
        <f ca="1">IF(COUNT($U$6:U170)&lt;=$V$2,$S$15*($V$2-(2005.5-U170))/100,(S170-S169)+INDIRECT(ADDRESS(ROW(U170)-$V$2,COLUMN($V$2))))</f>
        <v>0.28486425256275316</v>
      </c>
      <c r="X170">
        <v>2165</v>
      </c>
      <c r="Y170">
        <f t="shared" ref="Y170:Y205" si="25">$Y$3*$Y$2/1000</f>
        <v>3</v>
      </c>
      <c r="AA170">
        <v>2165</v>
      </c>
      <c r="AB170">
        <f t="shared" ref="AB170:AB205" ca="1" si="26">V170*Y170*1000</f>
        <v>854.59275768825944</v>
      </c>
    </row>
    <row r="171" spans="7:28">
      <c r="G171">
        <v>2166</v>
      </c>
      <c r="H171">
        <f t="shared" si="21"/>
        <v>3.5116231153594386</v>
      </c>
      <c r="K171">
        <v>2166</v>
      </c>
      <c r="L171">
        <f t="shared" si="23"/>
        <v>9.9954200561952149</v>
      </c>
      <c r="O171">
        <v>2166</v>
      </c>
      <c r="P171">
        <f t="shared" si="22"/>
        <v>99.999819328776056</v>
      </c>
      <c r="R171">
        <v>2166</v>
      </c>
      <c r="S171">
        <f t="shared" si="24"/>
        <v>2.8463766380932833</v>
      </c>
      <c r="U171">
        <v>2166</v>
      </c>
      <c r="V171">
        <f ca="1">IF(COUNT($U$6:U171)&lt;=$V$2,$S$15*($V$2-(2005.5-U171))/100,(S171-S170)+INDIRECT(ADDRESS(ROW(U171)-$V$2,COLUMN($V$2))))</f>
        <v>0.28487049979667967</v>
      </c>
      <c r="X171">
        <v>2166</v>
      </c>
      <c r="Y171">
        <f t="shared" si="25"/>
        <v>3</v>
      </c>
      <c r="AA171">
        <v>2166</v>
      </c>
      <c r="AB171">
        <f t="shared" ca="1" si="26"/>
        <v>854.61149939003894</v>
      </c>
    </row>
    <row r="172" spans="7:28">
      <c r="G172">
        <v>2167</v>
      </c>
      <c r="H172">
        <f t="shared" si="21"/>
        <v>3.5111785394394301</v>
      </c>
      <c r="K172">
        <v>2167</v>
      </c>
      <c r="L172">
        <f t="shared" si="23"/>
        <v>9.9956258143379113</v>
      </c>
      <c r="O172">
        <v>2167</v>
      </c>
      <c r="P172">
        <f t="shared" si="22"/>
        <v>99.999838794631657</v>
      </c>
      <c r="R172">
        <v>2167</v>
      </c>
      <c r="S172">
        <f t="shared" si="24"/>
        <v>2.8467961935220552</v>
      </c>
      <c r="U172">
        <v>2167</v>
      </c>
      <c r="V172">
        <f ca="1">IF(COUNT($U$6:U172)&lt;=$V$2,$S$15*($V$2-(2005.5-U172))/100,(S172-S171)+INDIRECT(ADDRESS(ROW(U172)-$V$2,COLUMN($V$2))))</f>
        <v>0.28485817882066583</v>
      </c>
      <c r="X172">
        <v>2167</v>
      </c>
      <c r="Y172">
        <f t="shared" si="25"/>
        <v>3</v>
      </c>
      <c r="AA172">
        <v>2167</v>
      </c>
      <c r="AB172">
        <f t="shared" ca="1" si="26"/>
        <v>854.57453646199747</v>
      </c>
    </row>
    <row r="173" spans="7:28">
      <c r="G173">
        <v>2168</v>
      </c>
      <c r="H173">
        <f t="shared" si="21"/>
        <v>3.5107509682330922</v>
      </c>
      <c r="K173">
        <v>2168</v>
      </c>
      <c r="L173">
        <f t="shared" si="23"/>
        <v>9.9958223349216464</v>
      </c>
      <c r="O173">
        <v>2168</v>
      </c>
      <c r="P173">
        <f t="shared" si="22"/>
        <v>99.99985616320258</v>
      </c>
      <c r="R173">
        <v>2168</v>
      </c>
      <c r="S173">
        <f t="shared" si="24"/>
        <v>2.847199373495199</v>
      </c>
      <c r="U173">
        <v>2168</v>
      </c>
      <c r="V173">
        <f ca="1">IF(COUNT($U$6:U173)&lt;=$V$2,$S$15*($V$2-(2005.5-U173))/100,(S173-S172)+INDIRECT(ADDRESS(ROW(U173)-$V$2,COLUMN($V$2))))</f>
        <v>0.28482476940823731</v>
      </c>
      <c r="X173">
        <v>2168</v>
      </c>
      <c r="Y173">
        <f t="shared" si="25"/>
        <v>3</v>
      </c>
      <c r="AA173">
        <v>2168</v>
      </c>
      <c r="AB173">
        <f t="shared" ca="1" si="26"/>
        <v>854.47430822471188</v>
      </c>
    </row>
    <row r="174" spans="7:28">
      <c r="G174">
        <v>2169</v>
      </c>
      <c r="H174">
        <f t="shared" si="21"/>
        <v>3.5103397513221868</v>
      </c>
      <c r="K174">
        <v>2169</v>
      </c>
      <c r="L174">
        <f t="shared" si="23"/>
        <v>9.9960100321143077</v>
      </c>
      <c r="O174">
        <v>2169</v>
      </c>
      <c r="P174">
        <f t="shared" si="22"/>
        <v>99.999871660453266</v>
      </c>
      <c r="R174">
        <v>2169</v>
      </c>
      <c r="S174">
        <f t="shared" si="24"/>
        <v>2.8475868182033661</v>
      </c>
      <c r="U174">
        <v>2169</v>
      </c>
      <c r="V174">
        <f ca="1">IF(COUNT($U$6:U174)&lt;=$V$2,$S$15*($V$2-(2005.5-U174))/100,(S174-S173)+INDIRECT(ADDRESS(ROW(U174)-$V$2,COLUMN($V$2))))</f>
        <v>0.284767345727301</v>
      </c>
      <c r="X174">
        <v>2169</v>
      </c>
      <c r="Y174">
        <f t="shared" si="25"/>
        <v>3</v>
      </c>
      <c r="AA174">
        <v>2169</v>
      </c>
      <c r="AB174">
        <f t="shared" ca="1" si="26"/>
        <v>854.30203718190296</v>
      </c>
    </row>
    <row r="175" spans="7:28">
      <c r="G175">
        <v>2170</v>
      </c>
      <c r="H175">
        <f t="shared" ref="H175:H206" si="27">$G$10+($G$12-$G$10)*EXP(-$H$10*(G175-$H$12))</f>
        <v>3.5099442631665103</v>
      </c>
      <c r="K175">
        <v>2170</v>
      </c>
      <c r="L175">
        <f t="shared" si="23"/>
        <v>9.996189301563172</v>
      </c>
      <c r="O175">
        <v>2170</v>
      </c>
      <c r="P175">
        <f t="shared" si="22"/>
        <v>99.999885488002533</v>
      </c>
      <c r="R175">
        <v>2170</v>
      </c>
      <c r="S175">
        <f t="shared" si="24"/>
        <v>2.8479591427212698</v>
      </c>
      <c r="U175">
        <v>2170</v>
      </c>
      <c r="V175">
        <f ca="1">IF(COUNT($U$6:U175)&lt;=$V$2,$S$15*($V$2-(2005.5-U175))/100,(S175-S174)+INDIRECT(ADDRESS(ROW(U175)-$V$2,COLUMN($V$2))))</f>
        <v>0.28468256967777372</v>
      </c>
      <c r="X175">
        <v>2170</v>
      </c>
      <c r="Y175">
        <f t="shared" si="25"/>
        <v>3</v>
      </c>
      <c r="AA175">
        <v>2170</v>
      </c>
      <c r="AB175">
        <f t="shared" ca="1" si="26"/>
        <v>854.04770903332121</v>
      </c>
    </row>
    <row r="176" spans="7:28">
      <c r="G176">
        <v>2171</v>
      </c>
      <c r="H176">
        <f t="shared" si="27"/>
        <v>3.5095639021523293</v>
      </c>
      <c r="K176">
        <v>2171</v>
      </c>
      <c r="L176">
        <f t="shared" si="23"/>
        <v>9.9963605212188309</v>
      </c>
      <c r="O176">
        <v>2171</v>
      </c>
      <c r="P176">
        <f t="shared" si="22"/>
        <v>99.999897825746615</v>
      </c>
      <c r="R176">
        <v>2171</v>
      </c>
      <c r="S176">
        <f t="shared" si="24"/>
        <v>2.8483169380051998</v>
      </c>
      <c r="U176">
        <v>2171</v>
      </c>
      <c r="V176">
        <f ca="1">IF(COUNT($U$6:U176)&lt;=$V$2,$S$15*($V$2-(2005.5-U176))/100,(S176-S175)+INDIRECT(ADDRESS(ROW(U176)-$V$2,COLUMN($V$2))))</f>
        <v>0.28504957168973677</v>
      </c>
      <c r="X176">
        <v>2171</v>
      </c>
      <c r="Y176">
        <f t="shared" si="25"/>
        <v>3</v>
      </c>
      <c r="AA176">
        <v>2171</v>
      </c>
      <c r="AB176">
        <f t="shared" ca="1" si="26"/>
        <v>855.14871506921031</v>
      </c>
    </row>
    <row r="177" spans="7:28">
      <c r="G177">
        <v>2172</v>
      </c>
      <c r="H177">
        <f t="shared" si="27"/>
        <v>3.5091980896772093</v>
      </c>
      <c r="K177">
        <v>2172</v>
      </c>
      <c r="L177">
        <f t="shared" si="23"/>
        <v>9.996524052122826</v>
      </c>
      <c r="O177">
        <v>2172</v>
      </c>
      <c r="P177">
        <f t="shared" si="22"/>
        <v>99.999908834199488</v>
      </c>
      <c r="R177">
        <v>2172</v>
      </c>
      <c r="S177">
        <f t="shared" si="24"/>
        <v>2.8486607718492096</v>
      </c>
      <c r="U177">
        <v>2172</v>
      </c>
      <c r="V177">
        <f ca="1">IF(COUNT($U$6:U177)&lt;=$V$2,$S$15*($V$2-(2005.5-U177))/100,(S177-S176)+INDIRECT(ADDRESS(ROW(U177)-$V$2,COLUMN($V$2))))</f>
        <v>0.28509773003090666</v>
      </c>
      <c r="X177">
        <v>2172</v>
      </c>
      <c r="Y177">
        <f t="shared" si="25"/>
        <v>3</v>
      </c>
      <c r="AA177">
        <v>2172</v>
      </c>
      <c r="AB177">
        <f t="shared" ca="1" si="26"/>
        <v>855.29319009272001</v>
      </c>
    </row>
    <row r="178" spans="7:28">
      <c r="G178">
        <v>2173</v>
      </c>
      <c r="H178">
        <f t="shared" si="27"/>
        <v>3.5088462692698479</v>
      </c>
      <c r="K178">
        <v>2173</v>
      </c>
      <c r="L178">
        <f t="shared" si="23"/>
        <v>9.9966802391605789</v>
      </c>
      <c r="O178">
        <v>2173</v>
      </c>
      <c r="P178">
        <f t="shared" si="22"/>
        <v>99.999918656581201</v>
      </c>
      <c r="R178">
        <v>2173</v>
      </c>
      <c r="S178">
        <f t="shared" si="24"/>
        <v>2.8489911898019127</v>
      </c>
      <c r="U178">
        <v>2173</v>
      </c>
      <c r="V178">
        <f ca="1">IF(COUNT($U$6:U178)&lt;=$V$2,$S$15*($V$2-(2005.5-U178))/100,(S178-S177)+INDIRECT(ADDRESS(ROW(U178)-$V$2,COLUMN($V$2))))</f>
        <v>0.28513469566894495</v>
      </c>
      <c r="X178">
        <v>2173</v>
      </c>
      <c r="Y178">
        <f t="shared" si="25"/>
        <v>3</v>
      </c>
      <c r="AA178">
        <v>2173</v>
      </c>
      <c r="AB178">
        <f t="shared" ca="1" si="26"/>
        <v>855.40408700683486</v>
      </c>
    </row>
    <row r="179" spans="7:28">
      <c r="G179">
        <v>2174</v>
      </c>
      <c r="H179">
        <f t="shared" si="27"/>
        <v>3.5085079057435755</v>
      </c>
      <c r="K179">
        <v>2174</v>
      </c>
      <c r="L179">
        <f t="shared" si="23"/>
        <v>9.9968294117811176</v>
      </c>
      <c r="O179">
        <v>2174</v>
      </c>
      <c r="P179">
        <f t="shared" si="22"/>
        <v>99.999927420681047</v>
      </c>
      <c r="R179">
        <v>2174</v>
      </c>
      <c r="S179">
        <f t="shared" si="24"/>
        <v>2.8493087160456994</v>
      </c>
      <c r="U179">
        <v>2174</v>
      </c>
      <c r="V179">
        <f ca="1">IF(COUNT($U$6:U179)&lt;=$V$2,$S$15*($V$2-(2005.5-U179))/100,(S179-S178)+INDIRECT(ADDRESS(ROW(U179)-$V$2,COLUMN($V$2))))</f>
        <v>0.28515910266270023</v>
      </c>
      <c r="X179">
        <v>2174</v>
      </c>
      <c r="Y179">
        <f t="shared" si="25"/>
        <v>3</v>
      </c>
      <c r="AA179">
        <v>2174</v>
      </c>
      <c r="AB179">
        <f t="shared" ca="1" si="26"/>
        <v>855.47730798810062</v>
      </c>
    </row>
    <row r="180" spans="7:28">
      <c r="G180">
        <v>2175</v>
      </c>
      <c r="H180">
        <f t="shared" si="27"/>
        <v>3.5081824843822345</v>
      </c>
      <c r="K180">
        <v>2175</v>
      </c>
      <c r="L180">
        <f t="shared" si="23"/>
        <v>9.9969718846850046</v>
      </c>
      <c r="O180">
        <v>2175</v>
      </c>
      <c r="P180">
        <f t="shared" si="22"/>
        <v>99.999935240520173</v>
      </c>
      <c r="R180">
        <v>2175</v>
      </c>
      <c r="S180">
        <f t="shared" si="24"/>
        <v>2.8496138542400842</v>
      </c>
      <c r="U180">
        <v>2175</v>
      </c>
      <c r="V180">
        <f ca="1">IF(COUNT($U$6:U180)&lt;=$V$2,$S$15*($V$2-(2005.5-U180))/100,(S180-S179)+INDIRECT(ADDRESS(ROW(U180)-$V$2,COLUMN($V$2))))</f>
        <v>0.28516939075713799</v>
      </c>
      <c r="X180">
        <v>2175</v>
      </c>
      <c r="Y180">
        <f t="shared" si="25"/>
        <v>3</v>
      </c>
      <c r="AA180">
        <v>2175</v>
      </c>
      <c r="AB180">
        <f t="shared" ca="1" si="26"/>
        <v>855.50817227141397</v>
      </c>
    </row>
    <row r="181" spans="7:28">
      <c r="G181">
        <v>2176</v>
      </c>
      <c r="H181">
        <f t="shared" si="27"/>
        <v>3.5078695101571928</v>
      </c>
      <c r="K181">
        <v>2176</v>
      </c>
      <c r="L181">
        <f t="shared" si="23"/>
        <v>9.9971079584818821</v>
      </c>
      <c r="O181">
        <v>2176</v>
      </c>
      <c r="P181">
        <f t="shared" si="22"/>
        <v>99.999942217834871</v>
      </c>
      <c r="R181">
        <v>2176</v>
      </c>
      <c r="S181">
        <f t="shared" si="24"/>
        <v>2.8499070883307938</v>
      </c>
      <c r="U181">
        <v>2176</v>
      </c>
      <c r="V181">
        <f ca="1">IF(COUNT($U$6:U181)&lt;=$V$2,$S$15*($V$2-(2005.5-U181))/100,(S181-S180)+INDIRECT(ADDRESS(ROW(U181)-$V$2,COLUMN($V$2))))</f>
        <v>0.28516373388738925</v>
      </c>
      <c r="X181">
        <v>2176</v>
      </c>
      <c r="Y181">
        <f t="shared" si="25"/>
        <v>3</v>
      </c>
      <c r="AA181">
        <v>2176</v>
      </c>
      <c r="AB181">
        <f t="shared" ca="1" si="26"/>
        <v>855.49120166216778</v>
      </c>
    </row>
    <row r="182" spans="7:28">
      <c r="G182">
        <v>2177</v>
      </c>
      <c r="H182">
        <f t="shared" si="27"/>
        <v>3.507568506974315</v>
      </c>
      <c r="K182">
        <v>2177</v>
      </c>
      <c r="L182">
        <f t="shared" si="23"/>
        <v>9.9972379203189394</v>
      </c>
      <c r="O182">
        <v>2177</v>
      </c>
      <c r="P182">
        <f t="shared" si="22"/>
        <v>99.999948443400257</v>
      </c>
      <c r="R182">
        <v>2177</v>
      </c>
      <c r="S182">
        <f t="shared" si="24"/>
        <v>2.8501888833261231</v>
      </c>
      <c r="U182">
        <v>2177</v>
      </c>
      <c r="V182">
        <f ca="1">IF(COUNT($U$6:U182)&lt;=$V$2,$S$15*($V$2-(2005.5-U182))/100,(S182-S181)+INDIRECT(ADDRESS(ROW(U182)-$V$2,COLUMN($V$2))))</f>
        <v>0.28513997381599515</v>
      </c>
      <c r="X182">
        <v>2177</v>
      </c>
      <c r="Y182">
        <f t="shared" si="25"/>
        <v>3</v>
      </c>
      <c r="AA182">
        <v>2177</v>
      </c>
      <c r="AB182">
        <f t="shared" ca="1" si="26"/>
        <v>855.41992144798542</v>
      </c>
    </row>
    <row r="183" spans="7:28">
      <c r="G183">
        <v>2178</v>
      </c>
      <c r="H183">
        <f t="shared" si="27"/>
        <v>3.5072790169497265</v>
      </c>
      <c r="K183">
        <v>2178</v>
      </c>
      <c r="L183">
        <f t="shared" si="23"/>
        <v>9.9973620444815605</v>
      </c>
      <c r="O183">
        <v>2178</v>
      </c>
      <c r="P183">
        <f t="shared" si="22"/>
        <v>99.99995399821114</v>
      </c>
      <c r="R183">
        <v>2178</v>
      </c>
      <c r="S183">
        <f t="shared" si="24"/>
        <v>2.8504596860419915</v>
      </c>
      <c r="U183">
        <v>2178</v>
      </c>
      <c r="V183">
        <f ca="1">IF(COUNT($U$6:U183)&lt;=$V$2,$S$15*($V$2-(2005.5-U183))/100,(S183-S182)+INDIRECT(ADDRESS(ROW(U183)-$V$2,COLUMN($V$2))))</f>
        <v>0.28509557212410575</v>
      </c>
      <c r="X183">
        <v>2178</v>
      </c>
      <c r="Y183">
        <f t="shared" si="25"/>
        <v>3</v>
      </c>
      <c r="AA183">
        <v>2178</v>
      </c>
      <c r="AB183">
        <f t="shared" ca="1" si="26"/>
        <v>855.28671637231719</v>
      </c>
    </row>
    <row r="184" spans="7:28">
      <c r="G184">
        <v>2179</v>
      </c>
      <c r="H184">
        <f t="shared" si="27"/>
        <v>3.507000599713288</v>
      </c>
      <c r="K184">
        <v>2179</v>
      </c>
      <c r="L184">
        <f t="shared" si="23"/>
        <v>9.9974805929673742</v>
      </c>
      <c r="O184">
        <v>2179</v>
      </c>
      <c r="P184">
        <f t="shared" si="22"/>
        <v>99.999958954535884</v>
      </c>
      <c r="R184">
        <v>2179</v>
      </c>
      <c r="S184">
        <f t="shared" si="24"/>
        <v>2.8507199258170646</v>
      </c>
      <c r="U184">
        <v>2179</v>
      </c>
      <c r="V184">
        <f ca="1">IF(COUNT($U$6:U184)&lt;=$V$2,$S$15*($V$2-(2005.5-U184))/100,(S184-S183)+INDIRECT(ADDRESS(ROW(U184)-$V$2,COLUMN($V$2))))</f>
        <v>0.28502758550237406</v>
      </c>
      <c r="X184">
        <v>2179</v>
      </c>
      <c r="Y184">
        <f t="shared" si="25"/>
        <v>3</v>
      </c>
      <c r="AA184">
        <v>2179</v>
      </c>
      <c r="AB184">
        <f t="shared" ca="1" si="26"/>
        <v>855.08275650712221</v>
      </c>
    </row>
    <row r="185" spans="7:28">
      <c r="G185">
        <v>2180</v>
      </c>
      <c r="H185">
        <f t="shared" si="27"/>
        <v>3.5067328317387045</v>
      </c>
      <c r="K185">
        <v>2180</v>
      </c>
      <c r="L185">
        <f t="shared" si="23"/>
        <v>9.9975938160348701</v>
      </c>
      <c r="O185">
        <v>2180</v>
      </c>
      <c r="P185">
        <f t="shared" si="22"/>
        <v>99.999963376856456</v>
      </c>
      <c r="R185">
        <v>2180</v>
      </c>
      <c r="S185">
        <f t="shared" si="24"/>
        <v>2.850970015199231</v>
      </c>
      <c r="U185">
        <v>2180</v>
      </c>
      <c r="V185">
        <f ca="1">IF(COUNT($U$6:U185)&lt;=$V$2,$S$15*($V$2-(2005.5-U185))/100,(S185-S184)+INDIRECT(ADDRESS(ROW(U185)-$V$2,COLUMN($V$2))))</f>
        <v>0.28493265905994014</v>
      </c>
      <c r="X185">
        <v>2180</v>
      </c>
      <c r="Y185">
        <f t="shared" si="25"/>
        <v>3</v>
      </c>
      <c r="AA185">
        <v>2180</v>
      </c>
      <c r="AB185">
        <f t="shared" ca="1" si="26"/>
        <v>854.79797717982046</v>
      </c>
    </row>
    <row r="186" spans="7:28">
      <c r="G186">
        <v>2181</v>
      </c>
      <c r="H186">
        <f t="shared" si="27"/>
        <v>3.5064753056992624</v>
      </c>
      <c r="K186">
        <v>2181</v>
      </c>
      <c r="L186">
        <f t="shared" si="23"/>
        <v>9.9977019527276649</v>
      </c>
      <c r="O186">
        <v>2181</v>
      </c>
      <c r="P186">
        <f t="shared" si="22"/>
        <v>99.999967322707519</v>
      </c>
      <c r="R186">
        <v>2181</v>
      </c>
      <c r="S186">
        <f t="shared" si="24"/>
        <v>2.8512103506046542</v>
      </c>
      <c r="U186">
        <v>2181</v>
      </c>
      <c r="V186">
        <f ca="1">IF(COUNT($U$6:U186)&lt;=$V$2,$S$15*($V$2-(2005.5-U186))/100,(S186-S185)+INDIRECT(ADDRESS(ROW(U186)-$V$2,COLUMN($V$2))))</f>
        <v>0.28528990709516</v>
      </c>
      <c r="X186">
        <v>2181</v>
      </c>
      <c r="Y186">
        <f t="shared" si="25"/>
        <v>3</v>
      </c>
      <c r="AA186">
        <v>2181</v>
      </c>
      <c r="AB186">
        <f t="shared" ca="1" si="26"/>
        <v>855.86972128547995</v>
      </c>
    </row>
    <row r="187" spans="7:28">
      <c r="G187">
        <v>2182</v>
      </c>
      <c r="H187">
        <f t="shared" si="27"/>
        <v>3.5062276298482051</v>
      </c>
      <c r="K187">
        <v>2182</v>
      </c>
      <c r="L187">
        <f t="shared" si="23"/>
        <v>9.9978052313755299</v>
      </c>
      <c r="O187">
        <v>2182</v>
      </c>
      <c r="P187">
        <f t="shared" si="22"/>
        <v>99.999970843424776</v>
      </c>
      <c r="R187">
        <v>2182</v>
      </c>
      <c r="S187">
        <f t="shared" si="24"/>
        <v>2.8514413129505689</v>
      </c>
      <c r="U187">
        <v>2182</v>
      </c>
      <c r="V187">
        <f ca="1">IF(COUNT($U$6:U187)&lt;=$V$2,$S$15*($V$2-(2005.5-U187))/100,(S187-S186)+INDIRECT(ADDRESS(ROW(U187)-$V$2,COLUMN($V$2))))</f>
        <v>0.28532869237682135</v>
      </c>
      <c r="X187">
        <v>2182</v>
      </c>
      <c r="Y187">
        <f t="shared" si="25"/>
        <v>3</v>
      </c>
      <c r="AA187">
        <v>2182</v>
      </c>
      <c r="AB187">
        <f t="shared" ca="1" si="26"/>
        <v>855.98607713046408</v>
      </c>
    </row>
    <row r="188" spans="7:28">
      <c r="G188">
        <v>2183</v>
      </c>
      <c r="H188">
        <f t="shared" si="27"/>
        <v>3.5059894274228123</v>
      </c>
      <c r="K188">
        <v>2183</v>
      </c>
      <c r="L188">
        <f t="shared" si="23"/>
        <v>9.997903870073154</v>
      </c>
      <c r="O188">
        <v>2183</v>
      </c>
      <c r="P188">
        <f t="shared" si="22"/>
        <v>99.999973984812982</v>
      </c>
      <c r="R188">
        <v>2183</v>
      </c>
      <c r="S188">
        <f t="shared" si="24"/>
        <v>2.8516632682629153</v>
      </c>
      <c r="U188">
        <v>2183</v>
      </c>
      <c r="V188">
        <f ca="1">IF(COUNT($U$6:U188)&lt;=$V$2,$S$15*($V$2-(2005.5-U188))/100,(S188-S187)+INDIRECT(ADDRESS(ROW(U188)-$V$2,COLUMN($V$2))))</f>
        <v>0.28535665098129132</v>
      </c>
      <c r="X188">
        <v>2183</v>
      </c>
      <c r="Y188">
        <f t="shared" si="25"/>
        <v>3</v>
      </c>
      <c r="AA188">
        <v>2183</v>
      </c>
      <c r="AB188">
        <f t="shared" ca="1" si="26"/>
        <v>856.069952943874</v>
      </c>
    </row>
    <row r="189" spans="7:28">
      <c r="G189">
        <v>2184</v>
      </c>
      <c r="H189">
        <f t="shared" si="27"/>
        <v>3.5057603360712704</v>
      </c>
      <c r="K189">
        <v>2184</v>
      </c>
      <c r="L189">
        <f t="shared" si="23"/>
        <v>9.9979980771376482</v>
      </c>
      <c r="O189">
        <v>2184</v>
      </c>
      <c r="P189">
        <f t="shared" si="22"/>
        <v>99.999976787741758</v>
      </c>
      <c r="R189">
        <v>2184</v>
      </c>
      <c r="S189">
        <f t="shared" si="24"/>
        <v>2.8518765682598737</v>
      </c>
      <c r="U189">
        <v>2184</v>
      </c>
      <c r="V189">
        <f ca="1">IF(COUNT($U$6:U189)&lt;=$V$2,$S$15*($V$2-(2005.5-U189))/100,(S189-S188)+INDIRECT(ADDRESS(ROW(U189)-$V$2,COLUMN($V$2))))</f>
        <v>0.28537240265965863</v>
      </c>
      <c r="X189">
        <v>2184</v>
      </c>
      <c r="Y189">
        <f t="shared" si="25"/>
        <v>3</v>
      </c>
      <c r="AA189">
        <v>2184</v>
      </c>
      <c r="AB189">
        <f t="shared" ca="1" si="26"/>
        <v>856.11720797897578</v>
      </c>
    </row>
    <row r="190" spans="7:28">
      <c r="G190">
        <v>2185</v>
      </c>
      <c r="H190">
        <f t="shared" si="27"/>
        <v>3.5055400073014655</v>
      </c>
      <c r="K190">
        <v>2185</v>
      </c>
      <c r="L190">
        <f t="shared" si="23"/>
        <v>9.9980880515457038</v>
      </c>
      <c r="O190">
        <v>2185</v>
      </c>
      <c r="P190">
        <f t="shared" si="22"/>
        <v>99.999979288677395</v>
      </c>
      <c r="R190">
        <v>2185</v>
      </c>
      <c r="S190">
        <f t="shared" si="24"/>
        <v>2.852081550912287</v>
      </c>
      <c r="U190">
        <v>2185</v>
      </c>
      <c r="V190">
        <f ca="1">IF(COUNT($U$6:U190)&lt;=$V$2,$S$15*($V$2-(2005.5-U190))/100,(S190-S189)+INDIRECT(ADDRESS(ROW(U190)-$V$2,COLUMN($V$2))))</f>
        <v>0.2853743734095513</v>
      </c>
      <c r="X190">
        <v>2185</v>
      </c>
      <c r="Y190">
        <f t="shared" si="25"/>
        <v>3</v>
      </c>
      <c r="AA190">
        <v>2185</v>
      </c>
      <c r="AB190">
        <f t="shared" ca="1" si="26"/>
        <v>856.12312022865387</v>
      </c>
    </row>
    <row r="191" spans="7:28">
      <c r="G191">
        <v>2186</v>
      </c>
      <c r="H191">
        <f t="shared" si="27"/>
        <v>3.5053281059508605</v>
      </c>
      <c r="K191">
        <v>2186</v>
      </c>
      <c r="L191">
        <f t="shared" si="23"/>
        <v>9.9981739833513288</v>
      </c>
      <c r="O191">
        <v>2186</v>
      </c>
      <c r="P191">
        <f t="shared" si="22"/>
        <v>99.999981520157206</v>
      </c>
      <c r="R191">
        <v>2186</v>
      </c>
      <c r="S191">
        <f t="shared" si="24"/>
        <v>2.8522785409819362</v>
      </c>
      <c r="U191">
        <v>2186</v>
      </c>
      <c r="V191">
        <f ca="1">IF(COUNT($U$6:U191)&lt;=$V$2,$S$15*($V$2-(2005.5-U191))/100,(S191-S190)+INDIRECT(ADDRESS(ROW(U191)-$V$2,COLUMN($V$2))))</f>
        <v>0.28536072395703849</v>
      </c>
      <c r="X191">
        <v>2186</v>
      </c>
      <c r="Y191">
        <f t="shared" si="25"/>
        <v>3</v>
      </c>
      <c r="AA191">
        <v>2186</v>
      </c>
      <c r="AB191">
        <f t="shared" ca="1" si="26"/>
        <v>856.08217187111541</v>
      </c>
    </row>
    <row r="192" spans="7:28">
      <c r="G192">
        <v>2187</v>
      </c>
      <c r="H192">
        <f t="shared" si="27"/>
        <v>3.5051243096766473</v>
      </c>
      <c r="K192">
        <v>2187</v>
      </c>
      <c r="L192">
        <f t="shared" si="23"/>
        <v>9.9982560540849565</v>
      </c>
      <c r="O192">
        <v>2187</v>
      </c>
      <c r="P192">
        <f t="shared" si="22"/>
        <v>99.999983511212918</v>
      </c>
      <c r="R192">
        <v>2187</v>
      </c>
      <c r="S192">
        <f t="shared" si="24"/>
        <v>2.8524678505385608</v>
      </c>
      <c r="U192">
        <v>2187</v>
      </c>
      <c r="V192">
        <f ca="1">IF(COUNT($U$6:U192)&lt;=$V$2,$S$15*($V$2-(2005.5-U192))/100,(S192-S191)+INDIRECT(ADDRESS(ROW(U192)-$V$2,COLUMN($V$2))))</f>
        <v>0.2853292833726197</v>
      </c>
      <c r="X192">
        <v>2187</v>
      </c>
      <c r="Y192">
        <f t="shared" si="25"/>
        <v>3</v>
      </c>
      <c r="AA192">
        <v>2187</v>
      </c>
      <c r="AB192">
        <f t="shared" ca="1" si="26"/>
        <v>855.98785011785901</v>
      </c>
    </row>
    <row r="193" spans="7:28">
      <c r="G193">
        <v>2188</v>
      </c>
      <c r="H193">
        <f t="shared" si="27"/>
        <v>3.5049283084654013</v>
      </c>
      <c r="K193">
        <v>2188</v>
      </c>
      <c r="L193">
        <f t="shared" si="23"/>
        <v>9.998334437134849</v>
      </c>
      <c r="O193">
        <v>2188</v>
      </c>
      <c r="P193">
        <f t="shared" si="22"/>
        <v>99.999985287748288</v>
      </c>
      <c r="R193">
        <v>2188</v>
      </c>
      <c r="S193">
        <f t="shared" si="24"/>
        <v>2.852649779456514</v>
      </c>
      <c r="U193">
        <v>2188</v>
      </c>
      <c r="V193">
        <f ca="1">IF(COUNT($U$6:U193)&lt;=$V$2,$S$15*($V$2-(2005.5-U193))/100,(S193-S192)+INDIRECT(ADDRESS(ROW(U193)-$V$2,COLUMN($V$2))))</f>
        <v>0.28527750104205896</v>
      </c>
      <c r="X193">
        <v>2188</v>
      </c>
      <c r="Y193">
        <f t="shared" si="25"/>
        <v>3</v>
      </c>
      <c r="AA193">
        <v>2188</v>
      </c>
      <c r="AB193">
        <f t="shared" ca="1" si="26"/>
        <v>855.8325031261769</v>
      </c>
    </row>
    <row r="194" spans="7:28">
      <c r="G194">
        <v>2189</v>
      </c>
      <c r="H194">
        <f t="shared" si="27"/>
        <v>3.5047398041614914</v>
      </c>
      <c r="K194">
        <v>2189</v>
      </c>
      <c r="L194">
        <f t="shared" si="23"/>
        <v>9.9984092981114436</v>
      </c>
      <c r="O194">
        <v>2189</v>
      </c>
      <c r="P194">
        <f t="shared" si="22"/>
        <v>99.99998687287615</v>
      </c>
      <c r="R194">
        <v>2189</v>
      </c>
      <c r="S194">
        <f t="shared" si="24"/>
        <v>2.8528246158918464</v>
      </c>
      <c r="U194">
        <v>2189</v>
      </c>
      <c r="V194">
        <f ca="1">IF(COUNT($U$6:U194)&lt;=$V$2,$S$15*($V$2-(2005.5-U194))/100,(S194-S193)+INDIRECT(ADDRESS(ROW(U194)-$V$2,COLUMN($V$2))))</f>
        <v>0.28520242193770651</v>
      </c>
      <c r="X194">
        <v>2189</v>
      </c>
      <c r="Y194">
        <f t="shared" si="25"/>
        <v>3</v>
      </c>
      <c r="AA194">
        <v>2189</v>
      </c>
      <c r="AB194">
        <f t="shared" ca="1" si="26"/>
        <v>855.60726581311951</v>
      </c>
    </row>
    <row r="195" spans="7:28">
      <c r="G195">
        <v>2190</v>
      </c>
      <c r="H195">
        <f t="shared" si="27"/>
        <v>3.5045585100135295</v>
      </c>
      <c r="K195">
        <v>2190</v>
      </c>
      <c r="L195">
        <f t="shared" si="23"/>
        <v>9.9984807951955332</v>
      </c>
      <c r="O195">
        <v>2190</v>
      </c>
      <c r="P195">
        <f t="shared" si="22"/>
        <v>99.999988287219139</v>
      </c>
      <c r="R195">
        <v>2190</v>
      </c>
      <c r="S195">
        <f t="shared" si="24"/>
        <v>2.8529926367406517</v>
      </c>
      <c r="U195">
        <v>2190</v>
      </c>
      <c r="V195">
        <f ca="1">IF(COUNT($U$6:U195)&lt;=$V$2,$S$15*($V$2-(2005.5-U195))/100,(S195-S194)+INDIRECT(ADDRESS(ROW(U195)-$V$2,COLUMN($V$2))))</f>
        <v>0.28510067990874544</v>
      </c>
      <c r="X195">
        <v>2190</v>
      </c>
      <c r="Y195">
        <f t="shared" si="25"/>
        <v>3</v>
      </c>
      <c r="AA195">
        <v>2190</v>
      </c>
      <c r="AB195">
        <f t="shared" ca="1" si="26"/>
        <v>855.30203972623633</v>
      </c>
    </row>
    <row r="196" spans="7:28">
      <c r="G196">
        <v>2191</v>
      </c>
      <c r="H196">
        <f t="shared" si="27"/>
        <v>3.5043841502381627</v>
      </c>
      <c r="K196">
        <v>2191</v>
      </c>
      <c r="L196">
        <f t="shared" si="23"/>
        <v>9.9985490794708713</v>
      </c>
      <c r="O196">
        <v>2191</v>
      </c>
      <c r="P196">
        <f t="shared" si="22"/>
        <v>99.999989549177968</v>
      </c>
      <c r="R196">
        <v>2191</v>
      </c>
      <c r="S196">
        <f t="shared" si="24"/>
        <v>2.8531541080793859</v>
      </c>
      <c r="U196">
        <v>2191</v>
      </c>
      <c r="V196">
        <f ca="1">IF(COUNT($U$6:U196)&lt;=$V$2,$S$15*($V$2-(2005.5-U196))/100,(S196-S195)+INDIRECT(ADDRESS(ROW(U196)-$V$2,COLUMN($V$2))))</f>
        <v>0.28545137843389412</v>
      </c>
      <c r="X196">
        <v>2191</v>
      </c>
      <c r="Y196">
        <f t="shared" si="25"/>
        <v>3</v>
      </c>
      <c r="AA196">
        <v>2191</v>
      </c>
      <c r="AB196">
        <f t="shared" ca="1" si="26"/>
        <v>856.35413530168239</v>
      </c>
    </row>
    <row r="197" spans="7:28">
      <c r="G197">
        <v>2192</v>
      </c>
      <c r="H197">
        <f t="shared" si="27"/>
        <v>3.5042164596005572</v>
      </c>
      <c r="K197">
        <v>2192</v>
      </c>
      <c r="L197">
        <f t="shared" si="23"/>
        <v>9.9986142952419872</v>
      </c>
      <c r="O197">
        <v>2192</v>
      </c>
      <c r="P197">
        <f t="shared" si="22"/>
        <v>99.999990675170778</v>
      </c>
      <c r="R197">
        <v>2192</v>
      </c>
      <c r="S197">
        <f t="shared" si="24"/>
        <v>2.8533092855879154</v>
      </c>
      <c r="U197">
        <v>2192</v>
      </c>
      <c r="V197">
        <f ca="1">IF(COUNT($U$6:U197)&lt;=$V$2,$S$15*($V$2-(2005.5-U197))/100,(S197-S196)+INDIRECT(ADDRESS(ROW(U197)-$V$2,COLUMN($V$2))))</f>
        <v>0.2854838698853509</v>
      </c>
      <c r="X197">
        <v>2192</v>
      </c>
      <c r="Y197">
        <f t="shared" si="25"/>
        <v>3</v>
      </c>
      <c r="AA197">
        <v>2192</v>
      </c>
      <c r="AB197">
        <f t="shared" ca="1" si="26"/>
        <v>856.45160965605271</v>
      </c>
    </row>
    <row r="198" spans="7:28">
      <c r="G198">
        <v>2193</v>
      </c>
      <c r="H198">
        <f t="shared" si="27"/>
        <v>3.504055183010923</v>
      </c>
      <c r="K198">
        <v>2193</v>
      </c>
      <c r="L198">
        <f t="shared" si="23"/>
        <v>9.998676580337797</v>
      </c>
      <c r="O198">
        <v>2193</v>
      </c>
      <c r="P198">
        <f t="shared" si="22"/>
        <v>99.999991679846858</v>
      </c>
      <c r="R198">
        <v>2193</v>
      </c>
      <c r="S198">
        <f t="shared" si="24"/>
        <v>2.8534584149559681</v>
      </c>
      <c r="U198">
        <v>2193</v>
      </c>
      <c r="V198">
        <f ca="1">IF(COUNT($U$6:U198)&lt;=$V$2,$S$15*($V$2-(2005.5-U198))/100,(S198-S197)+INDIRECT(ADDRESS(ROW(U198)-$V$2,COLUMN($V$2))))</f>
        <v>0.28550578034934398</v>
      </c>
      <c r="X198">
        <v>2193</v>
      </c>
      <c r="Y198">
        <f t="shared" si="25"/>
        <v>3</v>
      </c>
      <c r="AA198">
        <v>2193</v>
      </c>
      <c r="AB198">
        <f t="shared" ca="1" si="26"/>
        <v>856.51734104803199</v>
      </c>
    </row>
    <row r="199" spans="7:28">
      <c r="G199">
        <v>2194</v>
      </c>
      <c r="H199">
        <f t="shared" si="27"/>
        <v>3.5039000751364733</v>
      </c>
      <c r="K199">
        <v>2194</v>
      </c>
      <c r="L199">
        <f t="shared" si="23"/>
        <v>9.9987360664016816</v>
      </c>
      <c r="O199">
        <v>2194</v>
      </c>
      <c r="P199">
        <f t="shared" si="22"/>
        <v>99.999992576277108</v>
      </c>
      <c r="R199">
        <v>2194</v>
      </c>
      <c r="S199">
        <f t="shared" si="24"/>
        <v>2.8536017322736527</v>
      </c>
      <c r="U199">
        <v>2194</v>
      </c>
      <c r="V199">
        <f ca="1">IF(COUNT($U$6:U199)&lt;=$V$2,$S$15*($V$2-(2005.5-U199))/100,(S199-S198)+INDIRECT(ADDRESS(ROW(U199)-$V$2,COLUMN($V$2))))</f>
        <v>0.28551571997734321</v>
      </c>
      <c r="X199">
        <v>2194</v>
      </c>
      <c r="Y199">
        <f t="shared" si="25"/>
        <v>3</v>
      </c>
      <c r="AA199">
        <v>2194</v>
      </c>
      <c r="AB199">
        <f t="shared" ca="1" si="26"/>
        <v>856.54715993202956</v>
      </c>
    </row>
    <row r="200" spans="7:28">
      <c r="G200">
        <v>2195</v>
      </c>
      <c r="H200">
        <f t="shared" si="27"/>
        <v>3.5037509000282272</v>
      </c>
      <c r="K200">
        <v>2195</v>
      </c>
      <c r="L200">
        <f t="shared" si="23"/>
        <v>9.9987928791686151</v>
      </c>
      <c r="O200">
        <v>2195</v>
      </c>
      <c r="P200">
        <f t="shared" si="22"/>
        <v>99.999993376124138</v>
      </c>
      <c r="R200">
        <v>2195</v>
      </c>
      <c r="S200">
        <f t="shared" si="24"/>
        <v>2.8537394644066834</v>
      </c>
      <c r="U200">
        <v>2195</v>
      </c>
      <c r="V200">
        <f ca="1">IF(COUNT($U$6:U200)&lt;=$V$2,$S$15*($V$2-(2005.5-U200))/100,(S200-S199)+INDIRECT(ADDRESS(ROW(U200)-$V$2,COLUMN($V$2))))</f>
        <v>0.285512105542582</v>
      </c>
      <c r="X200">
        <v>2195</v>
      </c>
      <c r="Y200">
        <f t="shared" si="25"/>
        <v>3</v>
      </c>
      <c r="AA200">
        <v>2195</v>
      </c>
      <c r="AB200">
        <f t="shared" ca="1" si="26"/>
        <v>856.53631662774603</v>
      </c>
    </row>
    <row r="201" spans="7:28">
      <c r="G201">
        <v>2196</v>
      </c>
      <c r="H201">
        <f t="shared" si="27"/>
        <v>3.5036074307620848</v>
      </c>
      <c r="K201">
        <v>2196</v>
      </c>
      <c r="L201">
        <f t="shared" si="23"/>
        <v>9.9988471387299054</v>
      </c>
      <c r="O201">
        <v>2196</v>
      </c>
      <c r="P201">
        <f t="shared" si="22"/>
        <v>99.999994089794001</v>
      </c>
      <c r="R201">
        <v>2196</v>
      </c>
      <c r="S201">
        <f t="shared" si="24"/>
        <v>2.8538718293569061</v>
      </c>
      <c r="U201">
        <v>2196</v>
      </c>
      <c r="V201">
        <f ca="1">IF(COUNT($U$6:U201)&lt;=$V$2,$S$15*($V$2-(2005.5-U201))/100,(S201-S200)+INDIRECT(ADDRESS(ROW(U201)-$V$2,COLUMN($V$2))))</f>
        <v>0.28549308890726122</v>
      </c>
      <c r="X201">
        <v>2196</v>
      </c>
      <c r="Y201">
        <f t="shared" si="25"/>
        <v>3</v>
      </c>
      <c r="AA201">
        <v>2196</v>
      </c>
      <c r="AB201">
        <f t="shared" ca="1" si="26"/>
        <v>856.47926672178369</v>
      </c>
    </row>
    <row r="202" spans="7:28">
      <c r="G202">
        <v>2197</v>
      </c>
      <c r="H202">
        <f t="shared" si="27"/>
        <v>3.5034694490936316</v>
      </c>
      <c r="K202">
        <v>2197</v>
      </c>
      <c r="L202">
        <f t="shared" si="23"/>
        <v>9.9988989597861284</v>
      </c>
      <c r="O202">
        <v>2197</v>
      </c>
      <c r="P202">
        <f t="shared" si="22"/>
        <v>99.999994726571643</v>
      </c>
      <c r="R202">
        <v>2197</v>
      </c>
      <c r="S202">
        <f t="shared" si="24"/>
        <v>2.8539990366087338</v>
      </c>
      <c r="U202">
        <v>2197</v>
      </c>
      <c r="V202">
        <f ca="1">IF(COUNT($U$6:U202)&lt;=$V$2,$S$15*($V$2-(2005.5-U202))/100,(S202-S201)+INDIRECT(ADDRESS(ROW(U202)-$V$2,COLUMN($V$2))))</f>
        <v>0.28545649062444739</v>
      </c>
      <c r="X202">
        <v>2197</v>
      </c>
      <c r="Y202">
        <f t="shared" si="25"/>
        <v>3</v>
      </c>
      <c r="AA202">
        <v>2197</v>
      </c>
      <c r="AB202">
        <f t="shared" ca="1" si="26"/>
        <v>856.36947187334215</v>
      </c>
    </row>
    <row r="203" spans="7:28">
      <c r="G203">
        <v>2198</v>
      </c>
      <c r="H203">
        <f t="shared" si="27"/>
        <v>3.5033367451261475</v>
      </c>
      <c r="K203">
        <v>2198</v>
      </c>
      <c r="L203">
        <f t="shared" si="23"/>
        <v>9.9989484518887508</v>
      </c>
      <c r="O203">
        <v>2198</v>
      </c>
      <c r="P203">
        <f t="shared" si="22"/>
        <v>99.999995294741581</v>
      </c>
      <c r="R203">
        <v>2198</v>
      </c>
      <c r="S203">
        <f t="shared" si="24"/>
        <v>2.8541212874620041</v>
      </c>
      <c r="U203">
        <v>2198</v>
      </c>
      <c r="V203">
        <f ca="1">IF(COUNT($U$6:U203)&lt;=$V$2,$S$15*($V$2-(2005.5-U203))/100,(S203-S202)+INDIRECT(ADDRESS(ROW(U203)-$V$2,COLUMN($V$2))))</f>
        <v>0.28539975189532929</v>
      </c>
      <c r="X203">
        <v>2198</v>
      </c>
      <c r="Y203">
        <f t="shared" si="25"/>
        <v>3</v>
      </c>
      <c r="AA203">
        <v>2198</v>
      </c>
      <c r="AB203">
        <f t="shared" ca="1" si="26"/>
        <v>856.19925568598785</v>
      </c>
    </row>
    <row r="204" spans="7:28">
      <c r="G204">
        <v>2199</v>
      </c>
      <c r="H204">
        <f t="shared" si="27"/>
        <v>3.5032091169913127</v>
      </c>
      <c r="K204">
        <v>2199</v>
      </c>
      <c r="L204">
        <f t="shared" si="23"/>
        <v>9.9989957196709582</v>
      </c>
      <c r="O204">
        <v>2199</v>
      </c>
      <c r="P204">
        <f t="shared" si="22"/>
        <v>99.999995801695718</v>
      </c>
      <c r="R204">
        <v>2199</v>
      </c>
      <c r="S204">
        <f t="shared" si="24"/>
        <v>2.8542387753518423</v>
      </c>
      <c r="U204">
        <v>2199</v>
      </c>
      <c r="V204">
        <f ca="1">IF(COUNT($U$6:U204)&lt;=$V$2,$S$15*($V$2-(2005.5-U204))/100,(S204-S203)+INDIRECT(ADDRESS(ROW(U204)-$V$2,COLUMN($V$2))))</f>
        <v>0.28531990982754474</v>
      </c>
      <c r="X204">
        <v>2199</v>
      </c>
      <c r="Y204">
        <f t="shared" si="25"/>
        <v>3</v>
      </c>
      <c r="AA204">
        <v>2199</v>
      </c>
      <c r="AB204">
        <f t="shared" ca="1" si="26"/>
        <v>855.9597294826342</v>
      </c>
    </row>
    <row r="205" spans="7:28">
      <c r="G205">
        <v>2200</v>
      </c>
      <c r="H205">
        <f t="shared" si="27"/>
        <v>3.5030863705421287</v>
      </c>
      <c r="K205">
        <v>2200</v>
      </c>
      <c r="L205">
        <f t="shared" si="23"/>
        <v>9.9990408630681564</v>
      </c>
      <c r="O205">
        <v>2200</v>
      </c>
      <c r="P205">
        <f t="shared" si="22"/>
        <v>99.999996254029597</v>
      </c>
      <c r="R205">
        <v>2200</v>
      </c>
      <c r="S205">
        <f t="shared" si="24"/>
        <v>2.8543516861560052</v>
      </c>
      <c r="U205">
        <v>2200</v>
      </c>
      <c r="V205">
        <f ca="1">IF(COUNT($U$6:U205)&lt;=$V$2,$S$15*($V$2-(2005.5-U205))/100,(S205-S204)+INDIRECT(ADDRESS(ROW(U205)-$V$2,COLUMN($V$2))))</f>
        <v>0.2852135907129083</v>
      </c>
      <c r="X205">
        <v>2200</v>
      </c>
      <c r="Y205">
        <f t="shared" si="25"/>
        <v>3</v>
      </c>
      <c r="AA205">
        <v>2200</v>
      </c>
      <c r="AB205">
        <f t="shared" ca="1" si="26"/>
        <v>855.64077213872497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G1:AB205"/>
  <sheetViews>
    <sheetView workbookViewId="0">
      <selection activeCell="C25" sqref="C25"/>
    </sheetView>
  </sheetViews>
  <sheetFormatPr defaultRowHeight="15"/>
  <cols>
    <col min="10" max="10" width="11" bestFit="1" customWidth="1"/>
  </cols>
  <sheetData>
    <row r="1" spans="7:28">
      <c r="V1" t="s">
        <v>3</v>
      </c>
    </row>
    <row r="2" spans="7:28">
      <c r="V2">
        <v>10</v>
      </c>
      <c r="Y2">
        <v>20</v>
      </c>
      <c r="Z2" t="s">
        <v>16</v>
      </c>
    </row>
    <row r="3" spans="7:28">
      <c r="Y3">
        <v>150</v>
      </c>
      <c r="Z3" t="s">
        <v>17</v>
      </c>
    </row>
    <row r="5" spans="7:28">
      <c r="U5" t="s">
        <v>2</v>
      </c>
      <c r="Y5" t="s">
        <v>1</v>
      </c>
      <c r="AB5" t="s">
        <v>18</v>
      </c>
    </row>
    <row r="6" spans="7:28">
      <c r="U6">
        <v>2001</v>
      </c>
      <c r="V6">
        <f ca="1">IF(COUNT($U$6:U6)&lt;=$V$2,$S$15*($V$2-(2005.5-U6))/100,(S6-S5)+INDIRECT(ADDRESS(ROW(U6)-$V$2,COLUMN($V$2))))</f>
        <v>3.636846314701891E-4</v>
      </c>
      <c r="X6">
        <v>2001</v>
      </c>
      <c r="Y6">
        <f t="shared" ref="Y6:Y69" si="0">$Y$3*$Y$2/1000</f>
        <v>3</v>
      </c>
      <c r="AA6">
        <v>2001</v>
      </c>
      <c r="AB6">
        <f ca="1">V6*Y6*1000</f>
        <v>1.0910538944105674</v>
      </c>
    </row>
    <row r="7" spans="7:28">
      <c r="U7">
        <v>2002</v>
      </c>
      <c r="V7">
        <f ca="1">IF(COUNT($U$6:U7)&lt;=$V$2,$S$15*($V$2-(2005.5-U7))/100,(S7-S6)+INDIRECT(ADDRESS(ROW(U7)-$V$2,COLUMN($V$2))))</f>
        <v>4.2980910991931439E-4</v>
      </c>
      <c r="X7">
        <v>2002</v>
      </c>
      <c r="Y7">
        <f t="shared" si="0"/>
        <v>3</v>
      </c>
      <c r="AA7">
        <v>2002</v>
      </c>
      <c r="AB7">
        <f t="shared" ref="AB7:AB70" ca="1" si="1">V7*Y7*1000</f>
        <v>1.2894273297579433</v>
      </c>
    </row>
    <row r="8" spans="7:28">
      <c r="U8">
        <v>2003</v>
      </c>
      <c r="V8">
        <f ca="1">IF(COUNT($U$6:U8)&lt;=$V$2,$S$15*($V$2-(2005.5-U8))/100,(S8-S7)+INDIRECT(ADDRESS(ROW(U8)-$V$2,COLUMN($V$2))))</f>
        <v>4.9593358836843963E-4</v>
      </c>
      <c r="X8">
        <v>2003</v>
      </c>
      <c r="Y8">
        <f t="shared" si="0"/>
        <v>3</v>
      </c>
      <c r="AA8">
        <v>2003</v>
      </c>
      <c r="AB8">
        <f t="shared" ca="1" si="1"/>
        <v>1.4878007651053191</v>
      </c>
    </row>
    <row r="9" spans="7:28">
      <c r="G9" t="s">
        <v>6</v>
      </c>
      <c r="H9" t="s">
        <v>4</v>
      </c>
      <c r="K9" t="s">
        <v>8</v>
      </c>
      <c r="L9" t="s">
        <v>11</v>
      </c>
      <c r="O9" t="s">
        <v>13</v>
      </c>
      <c r="P9" t="s">
        <v>14</v>
      </c>
      <c r="U9">
        <v>2004</v>
      </c>
      <c r="V9">
        <f ca="1">IF(COUNT($U$6:U9)&lt;=$V$2,$S$15*($V$2-(2005.5-U9))/100,(S9-S8)+INDIRECT(ADDRESS(ROW(U9)-$V$2,COLUMN($V$2))))</f>
        <v>5.6205806681756487E-4</v>
      </c>
      <c r="X9">
        <v>2004</v>
      </c>
      <c r="Y9">
        <f t="shared" si="0"/>
        <v>3</v>
      </c>
      <c r="AA9">
        <v>2004</v>
      </c>
      <c r="AB9">
        <f t="shared" ca="1" si="1"/>
        <v>1.6861742004526947</v>
      </c>
    </row>
    <row r="10" spans="7:28">
      <c r="G10">
        <v>3.5</v>
      </c>
      <c r="H10">
        <v>3.9E-2</v>
      </c>
      <c r="K10">
        <v>0.82</v>
      </c>
      <c r="L10">
        <v>2015.8</v>
      </c>
      <c r="O10">
        <v>0</v>
      </c>
      <c r="P10">
        <v>2050</v>
      </c>
      <c r="U10">
        <v>2005</v>
      </c>
      <c r="V10">
        <f ca="1">IF(COUNT($U$6:U10)&lt;=$V$2,$S$15*($V$2-(2005.5-U10))/100,(S10-S9)+INDIRECT(ADDRESS(ROW(U10)-$V$2,COLUMN($V$2))))</f>
        <v>6.2818254526669022E-4</v>
      </c>
      <c r="X10">
        <v>2005</v>
      </c>
      <c r="Y10">
        <f t="shared" si="0"/>
        <v>3</v>
      </c>
      <c r="AA10">
        <v>2005</v>
      </c>
      <c r="AB10">
        <f t="shared" ca="1" si="1"/>
        <v>1.8845476358000706</v>
      </c>
    </row>
    <row r="11" spans="7:28">
      <c r="G11" t="s">
        <v>7</v>
      </c>
      <c r="H11" t="s">
        <v>5</v>
      </c>
      <c r="K11" t="s">
        <v>9</v>
      </c>
      <c r="L11" t="s">
        <v>10</v>
      </c>
      <c r="O11" t="s">
        <v>12</v>
      </c>
      <c r="P11" t="s">
        <v>15</v>
      </c>
      <c r="U11">
        <v>2006</v>
      </c>
      <c r="V11">
        <f ca="1">IF(COUNT($U$6:U11)&lt;=$V$2,$S$15*($V$2-(2005.5-U11))/100,(S11-S10)+INDIRECT(ADDRESS(ROW(U11)-$V$2,COLUMN($V$2))))</f>
        <v>6.9430702371581557E-4</v>
      </c>
      <c r="X11">
        <v>2006</v>
      </c>
      <c r="Y11">
        <f t="shared" si="0"/>
        <v>3</v>
      </c>
      <c r="AA11">
        <v>2006</v>
      </c>
      <c r="AB11">
        <f t="shared" ca="1" si="1"/>
        <v>2.0829210711474464</v>
      </c>
    </row>
    <row r="12" spans="7:28">
      <c r="G12">
        <v>8.6</v>
      </c>
      <c r="H12">
        <v>2010</v>
      </c>
      <c r="K12">
        <v>10</v>
      </c>
      <c r="L12">
        <v>4.5999999999999999E-2</v>
      </c>
      <c r="O12">
        <v>80</v>
      </c>
      <c r="P12">
        <v>5.7000000000000002E-2</v>
      </c>
      <c r="U12">
        <v>2007</v>
      </c>
      <c r="V12">
        <f ca="1">IF(COUNT($U$6:U12)&lt;=$V$2,$S$15*($V$2-(2005.5-U12))/100,(S12-S11)+INDIRECT(ADDRESS(ROW(U12)-$V$2,COLUMN($V$2))))</f>
        <v>7.6043150216494081E-4</v>
      </c>
      <c r="X12">
        <v>2007</v>
      </c>
      <c r="Y12">
        <f t="shared" si="0"/>
        <v>3</v>
      </c>
      <c r="AA12">
        <v>2007</v>
      </c>
      <c r="AB12">
        <f t="shared" ca="1" si="1"/>
        <v>2.2812945064948225</v>
      </c>
    </row>
    <row r="13" spans="7:28">
      <c r="U13">
        <v>2008</v>
      </c>
      <c r="V13">
        <f ca="1">IF(COUNT($U$6:U13)&lt;=$V$2,$S$15*($V$2-(2005.5-U13))/100,(S13-S12)+INDIRECT(ADDRESS(ROW(U13)-$V$2,COLUMN($V$2))))</f>
        <v>8.2655598061406594E-4</v>
      </c>
      <c r="X13">
        <v>2008</v>
      </c>
      <c r="Y13">
        <f t="shared" si="0"/>
        <v>3</v>
      </c>
      <c r="AA13">
        <v>2008</v>
      </c>
      <c r="AB13">
        <f t="shared" ca="1" si="1"/>
        <v>2.4796679418421976</v>
      </c>
    </row>
    <row r="14" spans="7:28">
      <c r="H14" t="s">
        <v>21</v>
      </c>
      <c r="L14" t="s">
        <v>20</v>
      </c>
      <c r="P14" t="s">
        <v>0</v>
      </c>
      <c r="S14" t="s">
        <v>19</v>
      </c>
      <c r="U14">
        <v>2009</v>
      </c>
      <c r="V14">
        <f ca="1">IF(COUNT($U$6:U14)&lt;=$V$2,$S$15*($V$2-(2005.5-U14))/100,(S14-S13)+INDIRECT(ADDRESS(ROW(U14)-$V$2,COLUMN($V$2))))</f>
        <v>8.926804590631914E-4</v>
      </c>
      <c r="X14">
        <v>2009</v>
      </c>
      <c r="Y14">
        <f t="shared" si="0"/>
        <v>3</v>
      </c>
      <c r="AA14">
        <v>2009</v>
      </c>
      <c r="AB14">
        <f t="shared" ca="1" si="1"/>
        <v>2.6780413771895741</v>
      </c>
    </row>
    <row r="15" spans="7:28">
      <c r="G15">
        <v>2010</v>
      </c>
      <c r="H15">
        <f t="shared" ref="H15:H46" si="2">$G$10+($G$12-$G$10)*EXP(-$H$10*(G15-$H$12))</f>
        <v>8.6</v>
      </c>
      <c r="K15">
        <v>2010</v>
      </c>
      <c r="L15">
        <f t="shared" ref="L15:L78" si="3">($K$12-$K$10)/((1+EXP(-$L$12*(K15-$L$10)))^0.5)+$K$10</f>
        <v>6.8655221478570869</v>
      </c>
      <c r="O15">
        <v>2010</v>
      </c>
      <c r="P15">
        <f>(($O$12-$O$10)/2)+(($O$12+$O$10)/2)*TANH($P$12*(O15-$P$10))</f>
        <v>0.82829900248734134</v>
      </c>
      <c r="R15">
        <v>2010</v>
      </c>
      <c r="S15">
        <f>(L15/H15)*(P15/100)</f>
        <v>6.6124478449125284E-3</v>
      </c>
      <c r="U15">
        <v>2010</v>
      </c>
      <c r="V15">
        <f ca="1">IF(COUNT($U$6:U15)&lt;=$V$2,$S$15*($V$2-(2005.5-U15))/100,(S15-S14)+INDIRECT(ADDRESS(ROW(U15)-$V$2,COLUMN($V$2))))</f>
        <v>9.5880493751231654E-4</v>
      </c>
      <c r="X15">
        <v>2010</v>
      </c>
      <c r="Y15">
        <f t="shared" si="0"/>
        <v>3</v>
      </c>
      <c r="AA15">
        <v>2010</v>
      </c>
      <c r="AB15">
        <f t="shared" ca="1" si="1"/>
        <v>2.8764148125369493</v>
      </c>
    </row>
    <row r="16" spans="7:28">
      <c r="G16">
        <v>2011</v>
      </c>
      <c r="H16">
        <f t="shared" si="2"/>
        <v>8.404928616646469</v>
      </c>
      <c r="K16">
        <v>2011</v>
      </c>
      <c r="L16">
        <f t="shared" si="3"/>
        <v>6.9439832579187586</v>
      </c>
      <c r="O16">
        <v>2011</v>
      </c>
      <c r="P16">
        <f t="shared" ref="P16:P79" si="4">(($O$12-$O$10)/2)+(($O$12+$O$10)/2)*TANH($P$12*(O16-$P$10))</f>
        <v>0.92715870007116763</v>
      </c>
      <c r="R16">
        <v>2011</v>
      </c>
      <c r="S16">
        <f>(L16/H16)*(P16/100)</f>
        <v>7.6599990129323815E-3</v>
      </c>
      <c r="U16">
        <v>2011</v>
      </c>
      <c r="V16">
        <f ca="1">IF(COUNT($U$6:U16)&lt;=$V$2,$S$15*($V$2-(2005.5-U16))/100,(S16-S15)+INDIRECT(ADDRESS(ROW(U16)-$V$2,COLUMN($V$2))))</f>
        <v>1.4112357994900421E-3</v>
      </c>
      <c r="X16">
        <v>2011</v>
      </c>
      <c r="Y16">
        <f t="shared" si="0"/>
        <v>3</v>
      </c>
      <c r="AA16">
        <v>2011</v>
      </c>
      <c r="AB16">
        <f t="shared" ca="1" si="1"/>
        <v>4.2337073984701261</v>
      </c>
    </row>
    <row r="17" spans="7:28">
      <c r="G17">
        <v>2012</v>
      </c>
      <c r="H17">
        <f t="shared" si="2"/>
        <v>8.217318575372051</v>
      </c>
      <c r="K17">
        <v>2012</v>
      </c>
      <c r="L17">
        <f t="shared" si="3"/>
        <v>7.0218420371359906</v>
      </c>
      <c r="O17">
        <v>2012</v>
      </c>
      <c r="P17">
        <f>(($O$12-$O$10)/2)+(($O$12+$O$10)/2)*TANH($P$12*(O17-$P$10))</f>
        <v>1.0376629208653725</v>
      </c>
      <c r="R17">
        <v>2012</v>
      </c>
      <c r="S17">
        <f t="shared" ref="S17:S80" si="5">(L17/H17)*(P17/100)</f>
        <v>8.8670106328205631E-3</v>
      </c>
      <c r="U17">
        <v>2012</v>
      </c>
      <c r="V17">
        <f ca="1">IF(COUNT($U$6:U17)&lt;=$V$2,$S$15*($V$2-(2005.5-U17))/100,(S17-S16)+INDIRECT(ADDRESS(ROW(U17)-$V$2,COLUMN($V$2))))</f>
        <v>1.6368207298074959E-3</v>
      </c>
      <c r="X17">
        <v>2012</v>
      </c>
      <c r="Y17">
        <f t="shared" si="0"/>
        <v>3</v>
      </c>
      <c r="AA17">
        <v>2012</v>
      </c>
      <c r="AB17">
        <f t="shared" ca="1" si="1"/>
        <v>4.9104621894224874</v>
      </c>
    </row>
    <row r="18" spans="7:28">
      <c r="G18">
        <v>2013</v>
      </c>
      <c r="H18">
        <f t="shared" si="2"/>
        <v>8.0368844851333971</v>
      </c>
      <c r="K18">
        <v>2013</v>
      </c>
      <c r="L18">
        <f>($K$12-$K$10)/((1+EXP(-$L$12*(K18-$L$10)))^0.5)+$K$10</f>
        <v>7.0990424343805909</v>
      </c>
      <c r="O18">
        <v>2013</v>
      </c>
      <c r="P18">
        <f t="shared" si="4"/>
        <v>1.1611442812050754</v>
      </c>
      <c r="R18">
        <v>2013</v>
      </c>
      <c r="S18">
        <f t="shared" si="5"/>
        <v>1.0256477544203949E-2</v>
      </c>
      <c r="U18">
        <v>2013</v>
      </c>
      <c r="V18">
        <f ca="1">IF(COUNT($U$6:U18)&lt;=$V$2,$S$15*($V$2-(2005.5-U18))/100,(S18-S17)+INDIRECT(ADDRESS(ROW(U18)-$V$2,COLUMN($V$2))))</f>
        <v>1.8854004997518256E-3</v>
      </c>
      <c r="X18">
        <v>2013</v>
      </c>
      <c r="Y18">
        <f t="shared" si="0"/>
        <v>3</v>
      </c>
      <c r="AA18">
        <v>2013</v>
      </c>
      <c r="AB18">
        <f t="shared" ca="1" si="1"/>
        <v>5.6562014992554772</v>
      </c>
    </row>
    <row r="19" spans="7:28">
      <c r="G19">
        <v>2014</v>
      </c>
      <c r="H19">
        <f t="shared" si="2"/>
        <v>7.8633518708921937</v>
      </c>
      <c r="K19">
        <v>2014</v>
      </c>
      <c r="L19">
        <f t="shared" si="3"/>
        <v>7.1755296608469195</v>
      </c>
      <c r="O19">
        <v>2014</v>
      </c>
      <c r="P19">
        <f t="shared" si="4"/>
        <v>1.2990781132988616</v>
      </c>
      <c r="R19">
        <v>2014</v>
      </c>
      <c r="S19">
        <f t="shared" si="5"/>
        <v>1.1854453020522647E-2</v>
      </c>
      <c r="U19">
        <v>2014</v>
      </c>
      <c r="V19">
        <f ca="1">IF(COUNT($U$6:U19)&lt;=$V$2,$S$15*($V$2-(2005.5-U19))/100,(S19-S18)+INDIRECT(ADDRESS(ROW(U19)-$V$2,COLUMN($V$2))))</f>
        <v>2.1600335431362625E-3</v>
      </c>
      <c r="X19">
        <v>2014</v>
      </c>
      <c r="Y19">
        <f t="shared" si="0"/>
        <v>3</v>
      </c>
      <c r="AA19">
        <v>2014</v>
      </c>
      <c r="AB19">
        <f t="shared" ca="1" si="1"/>
        <v>6.4801006294087884</v>
      </c>
    </row>
    <row r="20" spans="7:28">
      <c r="G20">
        <v>2015</v>
      </c>
      <c r="H20">
        <f t="shared" si="2"/>
        <v>7.696456756085694</v>
      </c>
      <c r="K20">
        <v>2015</v>
      </c>
      <c r="L20">
        <f t="shared" si="3"/>
        <v>7.2512503764064498</v>
      </c>
      <c r="O20">
        <v>2015</v>
      </c>
      <c r="P20">
        <f t="shared" si="4"/>
        <v>1.4530952822745959</v>
      </c>
      <c r="R20">
        <v>2015</v>
      </c>
      <c r="S20">
        <f t="shared" si="5"/>
        <v>1.3690400721366416E-2</v>
      </c>
      <c r="U20">
        <v>2015</v>
      </c>
      <c r="V20">
        <f ca="1">IF(COUNT($U$6:U20)&lt;=$V$2,$S$15*($V$2-(2005.5-U20))/100,(S20-S19)+INDIRECT(ADDRESS(ROW(U20)-$V$2,COLUMN($V$2))))</f>
        <v>2.4641302461104594E-3</v>
      </c>
      <c r="X20">
        <v>2015</v>
      </c>
      <c r="Y20">
        <f t="shared" si="0"/>
        <v>3</v>
      </c>
      <c r="AA20">
        <v>2015</v>
      </c>
      <c r="AB20">
        <f t="shared" ca="1" si="1"/>
        <v>7.3923907383313781</v>
      </c>
    </row>
    <row r="21" spans="7:28">
      <c r="G21">
        <v>2016</v>
      </c>
      <c r="H21">
        <f t="shared" si="2"/>
        <v>7.5359452610674778</v>
      </c>
      <c r="K21">
        <v>2016</v>
      </c>
      <c r="L21">
        <f t="shared" si="3"/>
        <v>7.3261528688533417</v>
      </c>
      <c r="O21">
        <v>2016</v>
      </c>
      <c r="P21">
        <f t="shared" si="4"/>
        <v>1.6249955156369111</v>
      </c>
      <c r="R21">
        <v>2016</v>
      </c>
      <c r="S21">
        <f>(L21/H21)*(P21/100)</f>
        <v>1.5797574353759062E-2</v>
      </c>
      <c r="U21">
        <v>2016</v>
      </c>
      <c r="V21">
        <f ca="1">IF(COUNT($U$6:U21)&lt;=$V$2,$S$15*($V$2-(2005.5-U21))/100,(S21-S20)+INDIRECT(ADDRESS(ROW(U21)-$V$2,COLUMN($V$2))))</f>
        <v>2.8014806561084613E-3</v>
      </c>
      <c r="X21">
        <v>2016</v>
      </c>
      <c r="Y21">
        <f t="shared" si="0"/>
        <v>3</v>
      </c>
      <c r="AA21">
        <v>2016</v>
      </c>
      <c r="AB21">
        <f t="shared" ca="1" si="1"/>
        <v>8.4044419683253846</v>
      </c>
    </row>
    <row r="22" spans="7:28">
      <c r="G22">
        <v>2017</v>
      </c>
      <c r="H22">
        <f t="shared" si="2"/>
        <v>7.3815732169075652</v>
      </c>
      <c r="K22">
        <v>2017</v>
      </c>
      <c r="L22">
        <f t="shared" si="3"/>
        <v>7.4001872246442364</v>
      </c>
      <c r="O22">
        <v>2017</v>
      </c>
      <c r="P22">
        <f t="shared" si="4"/>
        <v>1.8167610786112149</v>
      </c>
      <c r="R22">
        <v>2017</v>
      </c>
      <c r="S22">
        <f t="shared" si="5"/>
        <v>1.8213423790710538E-2</v>
      </c>
      <c r="U22">
        <v>2017</v>
      </c>
      <c r="V22">
        <f ca="1">IF(COUNT($U$6:U22)&lt;=$V$2,$S$15*($V$2-(2005.5-U22))/100,(S22-S21)+INDIRECT(ADDRESS(ROW(U22)-$V$2,COLUMN($V$2))))</f>
        <v>3.1762809391164171E-3</v>
      </c>
      <c r="X22">
        <v>2017</v>
      </c>
      <c r="Y22">
        <f t="shared" si="0"/>
        <v>3</v>
      </c>
      <c r="AA22">
        <v>2017</v>
      </c>
      <c r="AB22">
        <f t="shared" ca="1" si="1"/>
        <v>9.5288428173492523</v>
      </c>
    </row>
    <row r="23" spans="7:28">
      <c r="G23">
        <v>2018</v>
      </c>
      <c r="H23">
        <f t="shared" si="2"/>
        <v>7.2331057939643948</v>
      </c>
      <c r="K23">
        <v>2018</v>
      </c>
      <c r="L23">
        <f t="shared" si="3"/>
        <v>7.4733054898192934</v>
      </c>
      <c r="O23">
        <v>2018</v>
      </c>
      <c r="P23">
        <f t="shared" si="4"/>
        <v>2.030570563970798</v>
      </c>
      <c r="R23">
        <v>2018</v>
      </c>
      <c r="S23">
        <f t="shared" si="5"/>
        <v>2.0980025144732628E-2</v>
      </c>
      <c r="U23">
        <v>2018</v>
      </c>
      <c r="V23">
        <f ca="1">IF(COUNT($U$6:U23)&lt;=$V$2,$S$15*($V$2-(2005.5-U23))/100,(S23-S22)+INDIRECT(ADDRESS(ROW(U23)-$V$2,COLUMN($V$2))))</f>
        <v>3.5931573346361561E-3</v>
      </c>
      <c r="X23">
        <v>2018</v>
      </c>
      <c r="Y23">
        <f t="shared" si="0"/>
        <v>3</v>
      </c>
      <c r="AA23">
        <v>2018</v>
      </c>
      <c r="AB23">
        <f t="shared" ca="1" si="1"/>
        <v>10.779472003908468</v>
      </c>
    </row>
    <row r="24" spans="7:28">
      <c r="G24">
        <v>2019</v>
      </c>
      <c r="H24">
        <f t="shared" si="2"/>
        <v>7.0903171446636666</v>
      </c>
      <c r="K24">
        <v>2019</v>
      </c>
      <c r="L24">
        <f t="shared" si="3"/>
        <v>7.5454618198932959</v>
      </c>
      <c r="O24">
        <v>2019</v>
      </c>
      <c r="P24">
        <f t="shared" si="4"/>
        <v>2.2688124856846699</v>
      </c>
      <c r="R24">
        <v>2019</v>
      </c>
      <c r="S24">
        <f t="shared" si="5"/>
        <v>2.4144530685930185E-2</v>
      </c>
      <c r="U24">
        <v>2019</v>
      </c>
      <c r="V24">
        <f ca="1">IF(COUNT($U$6:U24)&lt;=$V$2,$S$15*($V$2-(2005.5-U24))/100,(S24-S23)+INDIRECT(ADDRESS(ROW(U24)-$V$2,COLUMN($V$2))))</f>
        <v>4.0571860002607488E-3</v>
      </c>
      <c r="X24">
        <v>2019</v>
      </c>
      <c r="Y24">
        <f t="shared" si="0"/>
        <v>3</v>
      </c>
      <c r="AA24">
        <v>2019</v>
      </c>
      <c r="AB24">
        <f t="shared" ca="1" si="1"/>
        <v>12.171558000782246</v>
      </c>
    </row>
    <row r="25" spans="7:28">
      <c r="G25">
        <v>2020</v>
      </c>
      <c r="H25">
        <f t="shared" si="2"/>
        <v>6.9529900599406389</v>
      </c>
      <c r="K25">
        <v>2020</v>
      </c>
      <c r="L25">
        <f t="shared" si="3"/>
        <v>7.6166126176240239</v>
      </c>
      <c r="O25">
        <v>2020</v>
      </c>
      <c r="P25">
        <f t="shared" si="4"/>
        <v>2.5340982703245061</v>
      </c>
      <c r="R25">
        <v>2020</v>
      </c>
      <c r="S25">
        <f t="shared" si="5"/>
        <v>2.7759632465543364E-2</v>
      </c>
      <c r="U25">
        <v>2020</v>
      </c>
      <c r="V25">
        <f ca="1">IF(COUNT($U$6:U25)&lt;=$V$2,$S$15*($V$2-(2005.5-U25))/100,(S25-S24)+INDIRECT(ADDRESS(ROW(U25)-$V$2,COLUMN($V$2))))</f>
        <v>4.5739067171254952E-3</v>
      </c>
      <c r="X25">
        <v>2020</v>
      </c>
      <c r="Y25">
        <f t="shared" si="0"/>
        <v>3</v>
      </c>
      <c r="AA25">
        <v>2020</v>
      </c>
      <c r="AB25">
        <f t="shared" ca="1" si="1"/>
        <v>13.721720151376486</v>
      </c>
    </row>
    <row r="26" spans="7:28">
      <c r="G26">
        <v>2021</v>
      </c>
      <c r="H26">
        <f t="shared" si="2"/>
        <v>6.8209156388232657</v>
      </c>
      <c r="K26">
        <v>2021</v>
      </c>
      <c r="L26">
        <f t="shared" si="3"/>
        <v>7.6867166576976409</v>
      </c>
      <c r="O26">
        <v>2021</v>
      </c>
      <c r="P26">
        <f t="shared" si="4"/>
        <v>2.8292741271399464</v>
      </c>
      <c r="R26">
        <v>2021</v>
      </c>
      <c r="S26">
        <f t="shared" si="5"/>
        <v>3.1884030992108098E-2</v>
      </c>
      <c r="U26">
        <v>2021</v>
      </c>
      <c r="V26">
        <f ca="1">IF(COUNT($U$6:U26)&lt;=$V$2,$S$15*($V$2-(2005.5-U26))/100,(S26-S25)+INDIRECT(ADDRESS(ROW(U26)-$V$2,COLUMN($V$2))))</f>
        <v>5.5356343260547763E-3</v>
      </c>
      <c r="X26">
        <v>2021</v>
      </c>
      <c r="Y26">
        <f t="shared" si="0"/>
        <v>3</v>
      </c>
      <c r="AA26">
        <v>2021</v>
      </c>
      <c r="AB26">
        <f t="shared" ca="1" si="1"/>
        <v>16.606902978164328</v>
      </c>
    </row>
    <row r="27" spans="7:28">
      <c r="G27">
        <v>2022</v>
      </c>
      <c r="H27">
        <f t="shared" si="2"/>
        <v>6.6938929706535344</v>
      </c>
      <c r="K27">
        <v>2022</v>
      </c>
      <c r="L27">
        <f t="shared" si="3"/>
        <v>7.75573519751548</v>
      </c>
      <c r="O27">
        <v>2022</v>
      </c>
      <c r="P27">
        <f t="shared" si="4"/>
        <v>3.1574311461121667</v>
      </c>
      <c r="R27">
        <v>2022</v>
      </c>
      <c r="S27">
        <f t="shared" si="5"/>
        <v>3.65828972482704E-2</v>
      </c>
      <c r="U27">
        <v>2022</v>
      </c>
      <c r="V27">
        <f ca="1">IF(COUNT($U$6:U27)&lt;=$V$2,$S$15*($V$2-(2005.5-U27))/100,(S27-S26)+INDIRECT(ADDRESS(ROW(U27)-$V$2,COLUMN($V$2))))</f>
        <v>6.335686985969799E-3</v>
      </c>
      <c r="X27">
        <v>2022</v>
      </c>
      <c r="Y27">
        <f t="shared" si="0"/>
        <v>3</v>
      </c>
      <c r="AA27">
        <v>2022</v>
      </c>
      <c r="AB27">
        <f t="shared" ca="1" si="1"/>
        <v>19.007060957909395</v>
      </c>
    </row>
    <row r="28" spans="7:28">
      <c r="G28">
        <v>2023</v>
      </c>
      <c r="H28">
        <f t="shared" si="2"/>
        <v>6.5717288294636331</v>
      </c>
      <c r="K28">
        <v>2023</v>
      </c>
      <c r="L28">
        <f t="shared" si="3"/>
        <v>7.8236320734205194</v>
      </c>
      <c r="O28">
        <v>2023</v>
      </c>
      <c r="P28">
        <f t="shared" si="4"/>
        <v>3.5219128231049979</v>
      </c>
      <c r="R28">
        <v>2023</v>
      </c>
      <c r="S28">
        <f t="shared" si="5"/>
        <v>4.1928312682500274E-2</v>
      </c>
      <c r="U28">
        <v>2023</v>
      </c>
      <c r="V28">
        <f ca="1">IF(COUNT($U$6:U28)&lt;=$V$2,$S$15*($V$2-(2005.5-U28))/100,(S28-S27)+INDIRECT(ADDRESS(ROW(U28)-$V$2,COLUMN($V$2))))</f>
        <v>7.2308159339816991E-3</v>
      </c>
      <c r="X28">
        <v>2023</v>
      </c>
      <c r="Y28">
        <f t="shared" si="0"/>
        <v>3</v>
      </c>
      <c r="AA28">
        <v>2023</v>
      </c>
      <c r="AB28">
        <f t="shared" ca="1" si="1"/>
        <v>21.692447801945097</v>
      </c>
    </row>
    <row r="29" spans="7:28">
      <c r="G29">
        <v>2024</v>
      </c>
      <c r="H29">
        <f t="shared" si="2"/>
        <v>6.4542373800419881</v>
      </c>
      <c r="K29">
        <v>2024</v>
      </c>
      <c r="L29">
        <f t="shared" si="3"/>
        <v>7.8903737818623725</v>
      </c>
      <c r="O29">
        <v>2024</v>
      </c>
      <c r="P29">
        <f t="shared" si="4"/>
        <v>3.9263190438411968</v>
      </c>
      <c r="R29">
        <v>2024</v>
      </c>
      <c r="S29">
        <f t="shared" si="5"/>
        <v>4.7999667533997606E-2</v>
      </c>
      <c r="U29">
        <v>2024</v>
      </c>
      <c r="V29">
        <f ca="1">IF(COUNT($U$6:U29)&lt;=$V$2,$S$15*($V$2-(2005.5-U29))/100,(S29-S28)+INDIRECT(ADDRESS(ROW(U29)-$V$2,COLUMN($V$2))))</f>
        <v>8.2313883946335941E-3</v>
      </c>
      <c r="X29">
        <v>2024</v>
      </c>
      <c r="Y29">
        <f t="shared" si="0"/>
        <v>3</v>
      </c>
      <c r="AA29">
        <v>2024</v>
      </c>
      <c r="AB29">
        <f t="shared" ca="1" si="1"/>
        <v>24.694165183900779</v>
      </c>
    </row>
    <row r="30" spans="7:28">
      <c r="G30">
        <v>2025</v>
      </c>
      <c r="H30">
        <f t="shared" si="2"/>
        <v>6.3412398952420865</v>
      </c>
      <c r="K30">
        <v>2025</v>
      </c>
      <c r="L30">
        <f t="shared" si="3"/>
        <v>7.9559295451639205</v>
      </c>
      <c r="O30">
        <v>2025</v>
      </c>
      <c r="P30">
        <f t="shared" si="4"/>
        <v>4.3745053772752627</v>
      </c>
      <c r="R30">
        <v>2025</v>
      </c>
      <c r="S30">
        <f t="shared" si="5"/>
        <v>5.4883992959572511E-2</v>
      </c>
      <c r="U30">
        <v>2025</v>
      </c>
      <c r="V30">
        <f ca="1">IF(COUNT($U$6:U30)&lt;=$V$2,$S$15*($V$2-(2005.5-U30))/100,(S30-S29)+INDIRECT(ADDRESS(ROW(U30)-$V$2,COLUMN($V$2))))</f>
        <v>9.3484556716853656E-3</v>
      </c>
      <c r="X30">
        <v>2025</v>
      </c>
      <c r="Y30">
        <f t="shared" si="0"/>
        <v>3</v>
      </c>
      <c r="AA30">
        <v>2025</v>
      </c>
      <c r="AB30">
        <f t="shared" ca="1" si="1"/>
        <v>28.045367015056097</v>
      </c>
    </row>
    <row r="31" spans="7:28">
      <c r="G31">
        <v>2026</v>
      </c>
      <c r="H31">
        <f t="shared" si="2"/>
        <v>6.2325644841040262</v>
      </c>
      <c r="K31">
        <v>2026</v>
      </c>
      <c r="L31">
        <f t="shared" si="3"/>
        <v>8.0202713617178407</v>
      </c>
      <c r="O31">
        <v>2026</v>
      </c>
      <c r="P31">
        <f t="shared" si="4"/>
        <v>4.8705763402453357</v>
      </c>
      <c r="R31">
        <v>2026</v>
      </c>
      <c r="S31">
        <f t="shared" si="5"/>
        <v>6.2676196991399091E-2</v>
      </c>
      <c r="U31">
        <v>2026</v>
      </c>
      <c r="V31">
        <f ca="1">IF(COUNT($U$6:U31)&lt;=$V$2,$S$15*($V$2-(2005.5-U31))/100,(S31-S30)+INDIRECT(ADDRESS(ROW(U31)-$V$2,COLUMN($V$2))))</f>
        <v>1.0593684687935041E-2</v>
      </c>
      <c r="X31">
        <v>2026</v>
      </c>
      <c r="Y31">
        <f t="shared" si="0"/>
        <v>3</v>
      </c>
      <c r="AA31">
        <v>2026</v>
      </c>
      <c r="AB31">
        <f t="shared" ca="1" si="1"/>
        <v>31.781054063805122</v>
      </c>
    </row>
    <row r="32" spans="7:28">
      <c r="G32">
        <v>2027</v>
      </c>
      <c r="H32">
        <f t="shared" si="2"/>
        <v>6.128045830375223</v>
      </c>
      <c r="K32">
        <v>2027</v>
      </c>
      <c r="L32">
        <f t="shared" si="3"/>
        <v>8.0833740406044967</v>
      </c>
      <c r="O32">
        <v>2027</v>
      </c>
      <c r="P32">
        <f t="shared" si="4"/>
        <v>5.4188711089793244</v>
      </c>
      <c r="R32">
        <v>2027</v>
      </c>
      <c r="S32">
        <f t="shared" si="5"/>
        <v>7.1479168505211896E-2</v>
      </c>
      <c r="U32">
        <v>2027</v>
      </c>
      <c r="V32">
        <f ca="1">IF(COUNT($U$6:U32)&lt;=$V$2,$S$15*($V$2-(2005.5-U32))/100,(S32-S31)+INDIRECT(ADDRESS(ROW(U32)-$V$2,COLUMN($V$2))))</f>
        <v>1.1979252452929221E-2</v>
      </c>
      <c r="X32">
        <v>2027</v>
      </c>
      <c r="Y32">
        <f t="shared" si="0"/>
        <v>3</v>
      </c>
      <c r="AA32">
        <v>2027</v>
      </c>
      <c r="AB32">
        <f t="shared" ca="1" si="1"/>
        <v>35.937757358787664</v>
      </c>
    </row>
    <row r="33" spans="7:28">
      <c r="G33">
        <v>2028</v>
      </c>
      <c r="H33">
        <f t="shared" si="2"/>
        <v>6.0275249410325227</v>
      </c>
      <c r="K33">
        <v>2028</v>
      </c>
      <c r="L33">
        <f t="shared" si="3"/>
        <v>8.1452152207812585</v>
      </c>
      <c r="O33">
        <v>2028</v>
      </c>
      <c r="P33">
        <f t="shared" si="4"/>
        <v>6.023939983624544</v>
      </c>
      <c r="R33">
        <v>2028</v>
      </c>
      <c r="S33">
        <f t="shared" si="5"/>
        <v>8.1403707365309261E-2</v>
      </c>
      <c r="U33">
        <v>2028</v>
      </c>
      <c r="V33">
        <f ca="1">IF(COUNT($U$6:U33)&lt;=$V$2,$S$15*($V$2-(2005.5-U33))/100,(S33-S32)+INDIRECT(ADDRESS(ROW(U33)-$V$2,COLUMN($V$2))))</f>
        <v>1.351769619473352E-2</v>
      </c>
      <c r="X33">
        <v>2028</v>
      </c>
      <c r="Y33">
        <f t="shared" si="0"/>
        <v>3</v>
      </c>
      <c r="AA33">
        <v>2028</v>
      </c>
      <c r="AB33">
        <f t="shared" ca="1" si="1"/>
        <v>40.553088584200566</v>
      </c>
    </row>
    <row r="34" spans="7:28">
      <c r="G34">
        <v>2029</v>
      </c>
      <c r="H34">
        <f t="shared" si="2"/>
        <v>5.9308489044231578</v>
      </c>
      <c r="K34">
        <v>2029</v>
      </c>
      <c r="L34">
        <f t="shared" si="3"/>
        <v>8.2057753751447908</v>
      </c>
      <c r="O34">
        <v>2029</v>
      </c>
      <c r="P34">
        <f t="shared" si="4"/>
        <v>6.6905097794930199</v>
      </c>
      <c r="R34">
        <v>2029</v>
      </c>
      <c r="S34">
        <f t="shared" si="5"/>
        <v>9.2568233115473297E-2</v>
      </c>
      <c r="U34">
        <v>2029</v>
      </c>
      <c r="V34">
        <f ca="1">IF(COUNT($U$6:U34)&lt;=$V$2,$S$15*($V$2-(2005.5-U34))/100,(S34-S33)+INDIRECT(ADDRESS(ROW(U34)-$V$2,COLUMN($V$2))))</f>
        <v>1.5221711750424785E-2</v>
      </c>
      <c r="X34">
        <v>2029</v>
      </c>
      <c r="Y34">
        <f t="shared" si="0"/>
        <v>3</v>
      </c>
      <c r="AA34">
        <v>2029</v>
      </c>
      <c r="AB34">
        <f t="shared" ca="1" si="1"/>
        <v>45.665135251274357</v>
      </c>
    </row>
    <row r="35" spans="7:28">
      <c r="G35">
        <v>2030</v>
      </c>
      <c r="H35">
        <f t="shared" si="2"/>
        <v>5.8378706576566399</v>
      </c>
      <c r="K35">
        <v>2030</v>
      </c>
      <c r="L35">
        <f t="shared" si="3"/>
        <v>8.2650377999098783</v>
      </c>
      <c r="O35">
        <v>2030</v>
      </c>
      <c r="P35">
        <f t="shared" si="4"/>
        <v>7.423436249372557</v>
      </c>
      <c r="R35">
        <v>2030</v>
      </c>
      <c r="S35">
        <f t="shared" si="5"/>
        <v>0.10509821954656613</v>
      </c>
      <c r="U35">
        <v>2030</v>
      </c>
      <c r="V35">
        <f ca="1">IF(COUNT($U$6:U35)&lt;=$V$2,$S$15*($V$2-(2005.5-U35))/100,(S35-S34)+INDIRECT(ADDRESS(ROW(U35)-$V$2,COLUMN($V$2))))</f>
        <v>1.7103893148218328E-2</v>
      </c>
      <c r="X35">
        <v>2030</v>
      </c>
      <c r="Y35">
        <f t="shared" si="0"/>
        <v>3</v>
      </c>
      <c r="AA35">
        <v>2030</v>
      </c>
      <c r="AB35">
        <f t="shared" ca="1" si="1"/>
        <v>51.311679444654985</v>
      </c>
    </row>
    <row r="36" spans="7:28">
      <c r="G36">
        <v>2031</v>
      </c>
      <c r="H36">
        <f t="shared" si="2"/>
        <v>5.7484487628937568</v>
      </c>
      <c r="K36">
        <v>2031</v>
      </c>
      <c r="L36">
        <f t="shared" si="3"/>
        <v>8.3229885898792357</v>
      </c>
      <c r="O36">
        <v>2031</v>
      </c>
      <c r="P36">
        <f t="shared" si="4"/>
        <v>8.2276416676674877</v>
      </c>
      <c r="R36">
        <v>2031</v>
      </c>
      <c r="S36">
        <f t="shared" si="5"/>
        <v>0.11912529892175555</v>
      </c>
      <c r="U36">
        <v>2031</v>
      </c>
      <c r="V36">
        <f ca="1">IF(COUNT($U$6:U36)&lt;=$V$2,$S$15*($V$2-(2005.5-U36))/100,(S36-S35)+INDIRECT(ADDRESS(ROW(U36)-$V$2,COLUMN($V$2))))</f>
        <v>1.9562713701244197E-2</v>
      </c>
      <c r="X36">
        <v>2031</v>
      </c>
      <c r="Y36">
        <f t="shared" si="0"/>
        <v>3</v>
      </c>
      <c r="AA36">
        <v>2031</v>
      </c>
      <c r="AB36">
        <f t="shared" ca="1" si="1"/>
        <v>58.68814110373259</v>
      </c>
    </row>
    <row r="37" spans="7:28">
      <c r="G37">
        <v>2032</v>
      </c>
      <c r="H37">
        <f t="shared" si="2"/>
        <v>5.6624471921923405</v>
      </c>
      <c r="K37">
        <v>2032</v>
      </c>
      <c r="L37">
        <f t="shared" si="3"/>
        <v>8.379616600296405</v>
      </c>
      <c r="O37">
        <v>2032</v>
      </c>
      <c r="P37">
        <f t="shared" si="4"/>
        <v>9.1080358677570104</v>
      </c>
      <c r="R37">
        <v>2032</v>
      </c>
      <c r="S37">
        <f t="shared" si="5"/>
        <v>0.13478597850552676</v>
      </c>
      <c r="U37">
        <v>2032</v>
      </c>
      <c r="V37">
        <f ca="1">IF(COUNT($U$6:U37)&lt;=$V$2,$S$15*($V$2-(2005.5-U37))/100,(S37-S36)+INDIRECT(ADDRESS(ROW(U37)-$V$2,COLUMN($V$2))))</f>
        <v>2.1996366569741008E-2</v>
      </c>
      <c r="X37">
        <v>2032</v>
      </c>
      <c r="Y37">
        <f t="shared" si="0"/>
        <v>3</v>
      </c>
      <c r="AA37">
        <v>2032</v>
      </c>
      <c r="AB37">
        <f t="shared" ca="1" si="1"/>
        <v>65.989099709223026</v>
      </c>
    </row>
    <row r="38" spans="7:28">
      <c r="G38">
        <v>2033</v>
      </c>
      <c r="H38">
        <f t="shared" si="2"/>
        <v>5.5797351205825532</v>
      </c>
      <c r="K38">
        <v>2033</v>
      </c>
      <c r="L38">
        <f t="shared" si="3"/>
        <v>8.4349133960774108</v>
      </c>
      <c r="O38">
        <v>2033</v>
      </c>
      <c r="P38">
        <f t="shared" si="4"/>
        <v>10.069419361328382</v>
      </c>
      <c r="R38">
        <v>2033</v>
      </c>
      <c r="S38">
        <f t="shared" si="5"/>
        <v>0.15221991443336186</v>
      </c>
      <c r="U38">
        <v>2033</v>
      </c>
      <c r="V38">
        <f ca="1">IF(COUNT($U$6:U38)&lt;=$V$2,$S$15*($V$2-(2005.5-U38))/100,(S38-S37)+INDIRECT(ADDRESS(ROW(U38)-$V$2,COLUMN($V$2))))</f>
        <v>2.4664751861816797E-2</v>
      </c>
      <c r="X38">
        <v>2033</v>
      </c>
      <c r="Y38">
        <f t="shared" si="0"/>
        <v>3</v>
      </c>
      <c r="AA38">
        <v>2033</v>
      </c>
      <c r="AB38">
        <f t="shared" ca="1" si="1"/>
        <v>73.994255585450389</v>
      </c>
    </row>
    <row r="39" spans="7:28">
      <c r="G39">
        <v>2034</v>
      </c>
      <c r="H39">
        <f t="shared" si="2"/>
        <v>5.5001867270568754</v>
      </c>
      <c r="K39">
        <v>2034</v>
      </c>
      <c r="L39">
        <f t="shared" si="3"/>
        <v>8.4888731893051066</v>
      </c>
      <c r="O39">
        <v>2034</v>
      </c>
      <c r="P39">
        <f t="shared" si="4"/>
        <v>11.116367725750514</v>
      </c>
      <c r="R39">
        <v>2034</v>
      </c>
      <c r="S39">
        <f t="shared" si="5"/>
        <v>0.17156769512091571</v>
      </c>
      <c r="U39">
        <v>2034</v>
      </c>
      <c r="V39">
        <f ca="1">IF(COUNT($U$6:U39)&lt;=$V$2,$S$15*($V$2-(2005.5-U39))/100,(S39-S38)+INDIRECT(ADDRESS(ROW(U39)-$V$2,COLUMN($V$2))))</f>
        <v>2.7579169082187452E-2</v>
      </c>
      <c r="X39">
        <v>2034</v>
      </c>
      <c r="Y39">
        <f t="shared" si="0"/>
        <v>3</v>
      </c>
      <c r="AA39">
        <v>2034</v>
      </c>
      <c r="AB39">
        <f t="shared" ca="1" si="1"/>
        <v>82.737507246562359</v>
      </c>
    </row>
    <row r="40" spans="7:28">
      <c r="G40">
        <v>2035</v>
      </c>
      <c r="H40">
        <f t="shared" si="2"/>
        <v>5.4236810031721001</v>
      </c>
      <c r="K40">
        <v>2035</v>
      </c>
      <c r="L40">
        <f t="shared" si="3"/>
        <v>8.5414927659426407</v>
      </c>
      <c r="O40">
        <v>2035</v>
      </c>
      <c r="P40">
        <f t="shared" si="4"/>
        <v>12.253097261206896</v>
      </c>
      <c r="R40">
        <v>2035</v>
      </c>
      <c r="S40">
        <f t="shared" si="5"/>
        <v>0.19296809962787057</v>
      </c>
      <c r="U40">
        <v>2035</v>
      </c>
      <c r="V40">
        <f ca="1">IF(COUNT($U$6:U40)&lt;=$V$2,$S$15*($V$2-(2005.5-U40))/100,(S40-S39)+INDIRECT(ADDRESS(ROW(U40)-$V$2,COLUMN($V$2))))</f>
        <v>3.0748860178640217E-2</v>
      </c>
      <c r="X40">
        <v>2035</v>
      </c>
      <c r="Y40">
        <f t="shared" si="0"/>
        <v>3</v>
      </c>
      <c r="AA40">
        <v>2035</v>
      </c>
      <c r="AB40">
        <f t="shared" ca="1" si="1"/>
        <v>92.246580535920643</v>
      </c>
    </row>
    <row r="41" spans="7:28">
      <c r="G41">
        <v>2036</v>
      </c>
      <c r="H41">
        <f t="shared" si="2"/>
        <v>5.3501015689721614</v>
      </c>
      <c r="K41">
        <v>2036</v>
      </c>
      <c r="L41">
        <f t="shared" si="3"/>
        <v>8.592771402778915</v>
      </c>
      <c r="O41">
        <v>2036</v>
      </c>
      <c r="P41">
        <f t="shared" si="4"/>
        <v>13.483313019212432</v>
      </c>
      <c r="R41">
        <v>2036</v>
      </c>
      <c r="S41">
        <f t="shared" si="5"/>
        <v>0.21655481682465247</v>
      </c>
      <c r="U41">
        <v>2036</v>
      </c>
      <c r="V41">
        <f ca="1">IF(COUNT($U$6:U41)&lt;=$V$2,$S$15*($V$2-(2005.5-U41))/100,(S41-S40)+INDIRECT(ADDRESS(ROW(U41)-$V$2,COLUMN($V$2))))</f>
        <v>3.4180401884716945E-2</v>
      </c>
      <c r="X41">
        <v>2036</v>
      </c>
      <c r="Y41">
        <f t="shared" si="0"/>
        <v>3</v>
      </c>
      <c r="AA41">
        <v>2036</v>
      </c>
      <c r="AB41">
        <f t="shared" ca="1" si="1"/>
        <v>102.54120565415084</v>
      </c>
    </row>
    <row r="42" spans="7:28">
      <c r="G42">
        <v>2037</v>
      </c>
      <c r="H42">
        <f t="shared" si="2"/>
        <v>5.2793364959517817</v>
      </c>
      <c r="K42">
        <v>2037</v>
      </c>
      <c r="L42">
        <f t="shared" si="3"/>
        <v>8.6427107756594133</v>
      </c>
      <c r="O42">
        <v>2037</v>
      </c>
      <c r="P42">
        <f t="shared" si="4"/>
        <v>14.810041691874979</v>
      </c>
      <c r="R42">
        <v>2037</v>
      </c>
      <c r="S42">
        <f t="shared" si="5"/>
        <v>0.24245263967637443</v>
      </c>
      <c r="U42">
        <v>2037</v>
      </c>
      <c r="V42">
        <f ca="1">IF(COUNT($U$6:U42)&lt;=$V$2,$S$15*($V$2-(2005.5-U42))/100,(S42-S41)+INDIRECT(ADDRESS(ROW(U42)-$V$2,COLUMN($V$2))))</f>
        <v>3.7877075304651175E-2</v>
      </c>
      <c r="X42">
        <v>2037</v>
      </c>
      <c r="Y42">
        <f t="shared" si="0"/>
        <v>3</v>
      </c>
      <c r="AA42">
        <v>2037</v>
      </c>
      <c r="AB42">
        <f t="shared" ca="1" si="1"/>
        <v>113.63122591395353</v>
      </c>
    </row>
    <row r="43" spans="7:28">
      <c r="G43">
        <v>2038</v>
      </c>
      <c r="H43">
        <f t="shared" si="2"/>
        <v>5.2112781367916376</v>
      </c>
      <c r="K43">
        <v>2038</v>
      </c>
      <c r="L43">
        <f t="shared" si="3"/>
        <v>8.6913148600807943</v>
      </c>
      <c r="O43">
        <v>2038</v>
      </c>
      <c r="P43">
        <f t="shared" si="4"/>
        <v>16.235453496891328</v>
      </c>
      <c r="R43">
        <v>2038</v>
      </c>
      <c r="S43">
        <f t="shared" si="5"/>
        <v>0.27077318564415781</v>
      </c>
      <c r="U43">
        <v>2038</v>
      </c>
      <c r="V43">
        <f ca="1">IF(COUNT($U$6:U43)&lt;=$V$2,$S$15*($V$2-(2005.5-U43))/100,(S43-S42)+INDIRECT(ADDRESS(ROW(U43)-$V$2,COLUMN($V$2))))</f>
        <v>4.18382421625169E-2</v>
      </c>
      <c r="X43">
        <v>2038</v>
      </c>
      <c r="Y43">
        <f t="shared" si="0"/>
        <v>3</v>
      </c>
      <c r="AA43">
        <v>2038</v>
      </c>
      <c r="AB43">
        <f t="shared" ca="1" si="1"/>
        <v>125.51472648755069</v>
      </c>
    </row>
    <row r="44" spans="7:28">
      <c r="G44">
        <v>2039</v>
      </c>
      <c r="H44">
        <f t="shared" si="2"/>
        <v>5.1458229616060311</v>
      </c>
      <c r="K44">
        <v>2039</v>
      </c>
      <c r="L44">
        <f t="shared" si="3"/>
        <v>8.7385898252376659</v>
      </c>
      <c r="O44">
        <v>2039</v>
      </c>
      <c r="P44">
        <f t="shared" si="4"/>
        <v>17.760679022279767</v>
      </c>
      <c r="R44">
        <v>2039</v>
      </c>
      <c r="S44">
        <f t="shared" si="5"/>
        <v>0.30161023834556189</v>
      </c>
      <c r="U44">
        <v>2039</v>
      </c>
      <c r="V44">
        <f ca="1">IF(COUNT($U$6:U44)&lt;=$V$2,$S$15*($V$2-(2005.5-U44))/100,(S44-S43)+INDIRECT(ADDRESS(ROW(U44)-$V$2,COLUMN($V$2))))</f>
        <v>4.6058764451828861E-2</v>
      </c>
      <c r="X44">
        <v>2039</v>
      </c>
      <c r="Y44">
        <f t="shared" si="0"/>
        <v>3</v>
      </c>
      <c r="AA44">
        <v>2039</v>
      </c>
      <c r="AB44">
        <f t="shared" ca="1" si="1"/>
        <v>138.17629335548659</v>
      </c>
    </row>
    <row r="45" spans="7:28">
      <c r="G45">
        <v>2040</v>
      </c>
      <c r="H45">
        <f t="shared" si="2"/>
        <v>5.082871400453973</v>
      </c>
      <c r="K45">
        <v>2040</v>
      </c>
      <c r="L45">
        <f t="shared" si="3"/>
        <v>8.7845439226062147</v>
      </c>
      <c r="O45">
        <v>2040</v>
      </c>
      <c r="P45">
        <f t="shared" si="4"/>
        <v>19.385628879703614</v>
      </c>
      <c r="R45">
        <v>2040</v>
      </c>
      <c r="S45">
        <f t="shared" si="5"/>
        <v>0.33503485519206772</v>
      </c>
      <c r="U45">
        <v>2040</v>
      </c>
      <c r="V45">
        <f ca="1">IF(COUNT($U$6:U45)&lt;=$V$2,$S$15*($V$2-(2005.5-U45))/100,(S45-S44)+INDIRECT(ADDRESS(ROW(U45)-$V$2,COLUMN($V$2))))</f>
        <v>5.0528509994724156E-2</v>
      </c>
      <c r="X45">
        <v>2040</v>
      </c>
      <c r="Y45">
        <f t="shared" si="0"/>
        <v>3</v>
      </c>
      <c r="AA45">
        <v>2040</v>
      </c>
      <c r="AB45">
        <f t="shared" ca="1" si="1"/>
        <v>151.58552998417247</v>
      </c>
    </row>
    <row r="46" spans="7:28">
      <c r="G46">
        <v>2041</v>
      </c>
      <c r="H46">
        <f t="shared" si="2"/>
        <v>5.0223276918741115</v>
      </c>
      <c r="K46">
        <v>2041</v>
      </c>
      <c r="L46">
        <f t="shared" si="3"/>
        <v>8.8291873701324697</v>
      </c>
      <c r="O46">
        <v>2041</v>
      </c>
      <c r="P46">
        <f t="shared" si="4"/>
        <v>21.108825772668169</v>
      </c>
      <c r="R46">
        <v>2041</v>
      </c>
      <c r="S46">
        <f t="shared" si="5"/>
        <v>0.37109043723274471</v>
      </c>
      <c r="U46">
        <v>2041</v>
      </c>
      <c r="V46">
        <f ca="1">IF(COUNT($U$6:U46)&lt;=$V$2,$S$15*($V$2-(2005.5-U46))/100,(S46-S45)+INDIRECT(ADDRESS(ROW(U46)-$V$2,COLUMN($V$2))))</f>
        <v>5.5618295741921189E-2</v>
      </c>
      <c r="X46">
        <v>2041</v>
      </c>
      <c r="Y46">
        <f t="shared" si="0"/>
        <v>3</v>
      </c>
      <c r="AA46">
        <v>2041</v>
      </c>
      <c r="AB46">
        <f t="shared" ca="1" si="1"/>
        <v>166.85488722576358</v>
      </c>
    </row>
    <row r="47" spans="7:28">
      <c r="G47">
        <v>2042</v>
      </c>
      <c r="H47">
        <f t="shared" ref="H47:H78" si="6">$G$10+($G$12-$G$10)*EXP(-$H$10*(G47-$H$12))</f>
        <v>4.9640997372130782</v>
      </c>
      <c r="K47">
        <v>2042</v>
      </c>
      <c r="L47">
        <f t="shared" si="3"/>
        <v>8.8725322330647369</v>
      </c>
      <c r="O47">
        <v>2042</v>
      </c>
      <c r="P47">
        <f t="shared" si="4"/>
        <v>22.927259983530735</v>
      </c>
      <c r="R47">
        <v>2042</v>
      </c>
      <c r="S47">
        <f t="shared" si="5"/>
        <v>0.40978800585891623</v>
      </c>
      <c r="U47">
        <v>2042</v>
      </c>
      <c r="V47">
        <f ca="1">IF(COUNT($U$6:U47)&lt;=$V$2,$S$15*($V$2-(2005.5-U47))/100,(S47-S46)+INDIRECT(ADDRESS(ROW(U47)-$V$2,COLUMN($V$2))))</f>
        <v>6.0693935195912527E-2</v>
      </c>
      <c r="X47">
        <v>2042</v>
      </c>
      <c r="Y47">
        <f t="shared" si="0"/>
        <v>3</v>
      </c>
      <c r="AA47">
        <v>2042</v>
      </c>
      <c r="AB47">
        <f t="shared" ca="1" si="1"/>
        <v>182.08180558773756</v>
      </c>
    </row>
    <row r="48" spans="7:28">
      <c r="G48">
        <v>2043</v>
      </c>
      <c r="H48">
        <f t="shared" si="6"/>
        <v>4.9080989605256873</v>
      </c>
      <c r="K48">
        <v>2043</v>
      </c>
      <c r="L48">
        <f t="shared" si="3"/>
        <v>8.9145923024310036</v>
      </c>
      <c r="O48">
        <v>2043</v>
      </c>
      <c r="P48">
        <f t="shared" si="4"/>
        <v>24.836280058722537</v>
      </c>
      <c r="R48">
        <v>2043</v>
      </c>
      <c r="S48">
        <f t="shared" si="5"/>
        <v>0.45110197005643649</v>
      </c>
      <c r="U48">
        <v>2043</v>
      </c>
      <c r="V48">
        <f ca="1">IF(COUNT($U$6:U48)&lt;=$V$2,$S$15*($V$2-(2005.5-U48))/100,(S48-S47)+INDIRECT(ADDRESS(ROW(U48)-$V$2,COLUMN($V$2))))</f>
        <v>6.5978716059337056E-2</v>
      </c>
      <c r="X48">
        <v>2043</v>
      </c>
      <c r="Y48">
        <f t="shared" si="0"/>
        <v>3</v>
      </c>
      <c r="AA48">
        <v>2043</v>
      </c>
      <c r="AB48">
        <f t="shared" ca="1" si="1"/>
        <v>197.93614817801117</v>
      </c>
    </row>
    <row r="49" spans="7:28">
      <c r="G49">
        <v>2044</v>
      </c>
      <c r="H49">
        <f t="shared" si="6"/>
        <v>4.8542401738338414</v>
      </c>
      <c r="K49">
        <v>2044</v>
      </c>
      <c r="L49">
        <f t="shared" si="3"/>
        <v>8.9553829721146432</v>
      </c>
      <c r="O49">
        <v>2044</v>
      </c>
      <c r="P49">
        <f t="shared" si="4"/>
        <v>26.82953036498585</v>
      </c>
      <c r="R49">
        <v>2044</v>
      </c>
      <c r="S49">
        <f t="shared" si="5"/>
        <v>0.49496669051433573</v>
      </c>
      <c r="U49">
        <v>2044</v>
      </c>
      <c r="V49">
        <f ca="1">IF(COUNT($U$6:U49)&lt;=$V$2,$S$15*($V$2-(2005.5-U49))/100,(S49-S48)+INDIRECT(ADDRESS(ROW(U49)-$V$2,COLUMN($V$2))))</f>
        <v>7.1443889540086694E-2</v>
      </c>
      <c r="X49">
        <v>2044</v>
      </c>
      <c r="Y49">
        <f t="shared" si="0"/>
        <v>3</v>
      </c>
      <c r="AA49">
        <v>2044</v>
      </c>
      <c r="AB49">
        <f t="shared" ca="1" si="1"/>
        <v>214.3316686202601</v>
      </c>
    </row>
    <row r="50" spans="7:28">
      <c r="G50">
        <v>2045</v>
      </c>
      <c r="H50">
        <f t="shared" si="6"/>
        <v>4.8024414475391959</v>
      </c>
      <c r="K50">
        <v>2045</v>
      </c>
      <c r="L50">
        <f t="shared" si="3"/>
        <v>8.9949211154268038</v>
      </c>
      <c r="O50">
        <v>2045</v>
      </c>
      <c r="P50">
        <f t="shared" si="4"/>
        <v>28.898945988092645</v>
      </c>
      <c r="R50">
        <v>2045</v>
      </c>
      <c r="S50">
        <f t="shared" si="5"/>
        <v>0.54127414633044657</v>
      </c>
      <c r="U50">
        <v>2045</v>
      </c>
      <c r="V50">
        <f ca="1">IF(COUNT($U$6:U50)&lt;=$V$2,$S$15*($V$2-(2005.5-U50))/100,(S50-S49)+INDIRECT(ADDRESS(ROW(U50)-$V$2,COLUMN($V$2))))</f>
        <v>7.705631599475106E-2</v>
      </c>
      <c r="X50">
        <v>2045</v>
      </c>
      <c r="Y50">
        <f t="shared" si="0"/>
        <v>3</v>
      </c>
      <c r="AA50">
        <v>2045</v>
      </c>
      <c r="AB50">
        <f t="shared" ca="1" si="1"/>
        <v>231.16894798425318</v>
      </c>
    </row>
    <row r="51" spans="7:28">
      <c r="G51">
        <v>2046</v>
      </c>
      <c r="H51">
        <f t="shared" si="6"/>
        <v>4.7526239857924422</v>
      </c>
      <c r="K51">
        <v>2046</v>
      </c>
      <c r="L51">
        <f t="shared" si="3"/>
        <v>9.0332249620130103</v>
      </c>
      <c r="O51">
        <v>2046</v>
      </c>
      <c r="P51">
        <f t="shared" si="4"/>
        <v>31.034813034715089</v>
      </c>
      <c r="R51">
        <v>2046</v>
      </c>
      <c r="S51">
        <f t="shared" si="5"/>
        <v>0.58987298097779362</v>
      </c>
      <c r="U51">
        <v>2046</v>
      </c>
      <c r="V51">
        <f ca="1">IF(COUNT($U$6:U51)&lt;=$V$2,$S$15*($V$2-(2005.5-U51))/100,(S51-S50)+INDIRECT(ADDRESS(ROW(U51)-$V$2,COLUMN($V$2))))</f>
        <v>8.2779236532063982E-2</v>
      </c>
      <c r="X51">
        <v>2046</v>
      </c>
      <c r="Y51">
        <f t="shared" si="0"/>
        <v>3</v>
      </c>
      <c r="AA51">
        <v>2046</v>
      </c>
      <c r="AB51">
        <f t="shared" ca="1" si="1"/>
        <v>248.33770959619196</v>
      </c>
    </row>
    <row r="52" spans="7:28">
      <c r="G52">
        <v>2047</v>
      </c>
      <c r="H52">
        <f t="shared" si="6"/>
        <v>4.70471200662963</v>
      </c>
      <c r="K52">
        <v>2047</v>
      </c>
      <c r="L52">
        <f t="shared" si="3"/>
        <v>9.0703139758661013</v>
      </c>
      <c r="O52">
        <v>2047</v>
      </c>
      <c r="P52">
        <f t="shared" si="4"/>
        <v>33.225898808364008</v>
      </c>
      <c r="R52">
        <v>2047</v>
      </c>
      <c r="S52">
        <f t="shared" si="5"/>
        <v>0.6405691440784117</v>
      </c>
      <c r="U52">
        <v>2047</v>
      </c>
      <c r="V52">
        <f ca="1">IF(COUNT($U$6:U52)&lt;=$V$2,$S$15*($V$2-(2005.5-U52))/100,(S52-S51)+INDIRECT(ADDRESS(ROW(U52)-$V$2,COLUMN($V$2))))</f>
        <v>8.8573238405269261E-2</v>
      </c>
      <c r="X52">
        <v>2047</v>
      </c>
      <c r="Y52">
        <f t="shared" si="0"/>
        <v>3</v>
      </c>
      <c r="AA52">
        <v>2047</v>
      </c>
      <c r="AB52">
        <f t="shared" ca="1" si="1"/>
        <v>265.71971521580781</v>
      </c>
    </row>
    <row r="53" spans="7:28">
      <c r="G53">
        <v>2048</v>
      </c>
      <c r="H53">
        <f t="shared" si="6"/>
        <v>4.6586326266931888</v>
      </c>
      <c r="K53">
        <v>2048</v>
      </c>
      <c r="L53">
        <f t="shared" si="3"/>
        <v>9.1062087351490089</v>
      </c>
      <c r="O53">
        <v>2048</v>
      </c>
      <c r="P53">
        <f t="shared" si="4"/>
        <v>35.459651768564747</v>
      </c>
      <c r="R53">
        <v>2048</v>
      </c>
      <c r="S53">
        <f t="shared" si="5"/>
        <v>0.69312825576772452</v>
      </c>
      <c r="U53">
        <v>2048</v>
      </c>
      <c r="V53">
        <f ca="1">IF(COUNT($U$6:U53)&lt;=$V$2,$S$15*($V$2-(2005.5-U53))/100,(S53-S52)+INDIRECT(ADDRESS(ROW(U53)-$V$2,COLUMN($V$2))))</f>
        <v>9.4397353851829721E-2</v>
      </c>
      <c r="X53">
        <v>2048</v>
      </c>
      <c r="Y53">
        <f t="shared" si="0"/>
        <v>3</v>
      </c>
      <c r="AA53">
        <v>2048</v>
      </c>
      <c r="AB53">
        <f t="shared" ca="1" si="1"/>
        <v>283.19206155548915</v>
      </c>
    </row>
    <row r="54" spans="7:28">
      <c r="G54">
        <v>2049</v>
      </c>
      <c r="H54">
        <f t="shared" si="6"/>
        <v>4.6143157503622918</v>
      </c>
      <c r="K54">
        <v>2049</v>
      </c>
      <c r="L54">
        <f t="shared" si="3"/>
        <v>9.1409308144603756</v>
      </c>
      <c r="O54">
        <v>2049</v>
      </c>
      <c r="P54">
        <f t="shared" si="4"/>
        <v>37.722466035190244</v>
      </c>
      <c r="R54">
        <v>2049</v>
      </c>
      <c r="S54">
        <f t="shared" si="5"/>
        <v>0.74727970696724011</v>
      </c>
      <c r="U54">
        <v>2049</v>
      </c>
      <c r="V54">
        <f ca="1">IF(COUNT($U$6:U54)&lt;=$V$2,$S$15*($V$2-(2005.5-U54))/100,(S54-S53)+INDIRECT(ADDRESS(ROW(U54)-$V$2,COLUMN($V$2))))</f>
        <v>0.10021021565134444</v>
      </c>
      <c r="X54">
        <v>2049</v>
      </c>
      <c r="Y54">
        <f t="shared" si="0"/>
        <v>3</v>
      </c>
      <c r="AA54">
        <v>2049</v>
      </c>
      <c r="AB54">
        <f t="shared" ca="1" si="1"/>
        <v>300.6306469540333</v>
      </c>
    </row>
    <row r="55" spans="7:28">
      <c r="G55">
        <v>2050</v>
      </c>
      <c r="H55">
        <f t="shared" si="6"/>
        <v>4.5716939631239004</v>
      </c>
      <c r="K55">
        <v>2050</v>
      </c>
      <c r="L55">
        <f t="shared" si="3"/>
        <v>9.1745026701047294</v>
      </c>
      <c r="O55">
        <v>2050</v>
      </c>
      <c r="P55">
        <f t="shared" si="4"/>
        <v>40</v>
      </c>
      <c r="R55">
        <v>2050</v>
      </c>
      <c r="S55">
        <f>(L55/H55)*(P55/100)</f>
        <v>0.80272238204113455</v>
      </c>
      <c r="U55">
        <v>2050</v>
      </c>
      <c r="V55">
        <f ca="1">IF(COUNT($U$6:U55)&lt;=$V$2,$S$15*($V$2-(2005.5-U55))/100,(S55-S54)+INDIRECT(ADDRESS(ROW(U55)-$V$2,COLUMN($V$2))))</f>
        <v>0.10597118506861861</v>
      </c>
      <c r="X55">
        <v>2050</v>
      </c>
      <c r="Y55">
        <f t="shared" si="0"/>
        <v>3</v>
      </c>
      <c r="AA55">
        <v>2050</v>
      </c>
      <c r="AB55">
        <f t="shared" ca="1" si="1"/>
        <v>317.91355520585586</v>
      </c>
    </row>
    <row r="56" spans="7:28">
      <c r="G56">
        <v>2051</v>
      </c>
      <c r="H56">
        <f t="shared" si="6"/>
        <v>4.5307024290222913</v>
      </c>
      <c r="K56">
        <v>2051</v>
      </c>
      <c r="L56">
        <f t="shared" si="3"/>
        <v>9.2069475288579685</v>
      </c>
      <c r="O56">
        <v>2051</v>
      </c>
      <c r="P56">
        <f t="shared" si="4"/>
        <v>42.277533964809756</v>
      </c>
      <c r="R56">
        <v>2051</v>
      </c>
      <c r="S56">
        <f t="shared" si="5"/>
        <v>0.85913176369764821</v>
      </c>
      <c r="U56">
        <v>2051</v>
      </c>
      <c r="V56">
        <f ca="1">IF(COUNT($U$6:U56)&lt;=$V$2,$S$15*($V$2-(2005.5-U56))/100,(S56-S55)+INDIRECT(ADDRESS(ROW(U56)-$V$2,COLUMN($V$2))))</f>
        <v>0.11202767739843485</v>
      </c>
      <c r="X56">
        <v>2051</v>
      </c>
      <c r="Y56">
        <f t="shared" si="0"/>
        <v>3</v>
      </c>
      <c r="AA56">
        <v>2051</v>
      </c>
      <c r="AB56">
        <f t="shared" ca="1" si="1"/>
        <v>336.08303219530455</v>
      </c>
    </row>
    <row r="57" spans="7:28">
      <c r="G57">
        <v>2052</v>
      </c>
      <c r="H57">
        <f t="shared" si="6"/>
        <v>4.4912787920310713</v>
      </c>
      <c r="K57">
        <v>2052</v>
      </c>
      <c r="L57">
        <f t="shared" si="3"/>
        <v>9.2382892806492283</v>
      </c>
      <c r="O57">
        <v>2052</v>
      </c>
      <c r="P57">
        <f t="shared" si="4"/>
        <v>44.540348231435253</v>
      </c>
      <c r="R57">
        <v>2052</v>
      </c>
      <c r="S57">
        <f t="shared" si="5"/>
        <v>0.91616806855308086</v>
      </c>
      <c r="U57">
        <v>2052</v>
      </c>
      <c r="V57">
        <f ca="1">IF(COUNT($U$6:U57)&lt;=$V$2,$S$15*($V$2-(2005.5-U57))/100,(S57-S56)+INDIRECT(ADDRESS(ROW(U57)-$V$2,COLUMN($V$2))))</f>
        <v>0.11773024005134518</v>
      </c>
      <c r="X57">
        <v>2052</v>
      </c>
      <c r="Y57">
        <f t="shared" si="0"/>
        <v>3</v>
      </c>
      <c r="AA57">
        <v>2052</v>
      </c>
      <c r="AB57">
        <f t="shared" ca="1" si="1"/>
        <v>353.19072015403555</v>
      </c>
    </row>
    <row r="58" spans="7:28">
      <c r="G58">
        <v>2053</v>
      </c>
      <c r="H58">
        <f t="shared" si="6"/>
        <v>4.4533630811976366</v>
      </c>
      <c r="K58">
        <v>2053</v>
      </c>
      <c r="L58">
        <f t="shared" si="3"/>
        <v>9.2685523755124617</v>
      </c>
      <c r="O58">
        <v>2053</v>
      </c>
      <c r="P58">
        <f t="shared" si="4"/>
        <v>46.774101191635992</v>
      </c>
      <c r="R58">
        <v>2053</v>
      </c>
      <c r="S58">
        <f t="shared" si="5"/>
        <v>0.9734849793464625</v>
      </c>
      <c r="U58">
        <v>2053</v>
      </c>
      <c r="V58">
        <f ca="1">IF(COUNT($U$6:U58)&lt;=$V$2,$S$15*($V$2-(2005.5-U58))/100,(S58-S57)+INDIRECT(ADDRESS(ROW(U58)-$V$2,COLUMN($V$2))))</f>
        <v>0.12329562685271869</v>
      </c>
      <c r="X58">
        <v>2053</v>
      </c>
      <c r="Y58">
        <f t="shared" si="0"/>
        <v>3</v>
      </c>
      <c r="AA58">
        <v>2053</v>
      </c>
      <c r="AB58">
        <f t="shared" ca="1" si="1"/>
        <v>369.88688055815612</v>
      </c>
    </row>
    <row r="59" spans="7:28">
      <c r="G59">
        <v>2054</v>
      </c>
      <c r="H59">
        <f t="shared" si="6"/>
        <v>4.4168976194157921</v>
      </c>
      <c r="K59">
        <v>2054</v>
      </c>
      <c r="L59">
        <f t="shared" si="3"/>
        <v>9.2977617250962243</v>
      </c>
      <c r="O59">
        <v>2054</v>
      </c>
      <c r="P59">
        <f t="shared" si="4"/>
        <v>48.965186965284914</v>
      </c>
      <c r="R59">
        <v>2054</v>
      </c>
      <c r="S59">
        <f t="shared" si="5"/>
        <v>1.0307384966922171</v>
      </c>
      <c r="U59">
        <v>2054</v>
      </c>
      <c r="V59">
        <f ca="1">IF(COUNT($U$6:U59)&lt;=$V$2,$S$15*($V$2-(2005.5-U59))/100,(S59-S58)+INDIRECT(ADDRESS(ROW(U59)-$V$2,COLUMN($V$2))))</f>
        <v>0.12869740688584125</v>
      </c>
      <c r="X59">
        <v>2054</v>
      </c>
      <c r="Y59">
        <f t="shared" si="0"/>
        <v>3</v>
      </c>
      <c r="AA59">
        <v>2054</v>
      </c>
      <c r="AB59">
        <f t="shared" ca="1" si="1"/>
        <v>386.09222065752374</v>
      </c>
    </row>
    <row r="60" spans="7:28">
      <c r="G60">
        <v>2055</v>
      </c>
      <c r="H60">
        <f t="shared" si="6"/>
        <v>4.3818269356877533</v>
      </c>
      <c r="K60">
        <v>2055</v>
      </c>
      <c r="L60">
        <f t="shared" si="3"/>
        <v>9.3259426089584867</v>
      </c>
      <c r="O60">
        <v>2055</v>
      </c>
      <c r="P60">
        <f t="shared" si="4"/>
        <v>51.101054011907351</v>
      </c>
      <c r="R60">
        <v>2055</v>
      </c>
      <c r="S60">
        <f t="shared" si="5"/>
        <v>1.0875954344315886</v>
      </c>
      <c r="U60">
        <v>2055</v>
      </c>
      <c r="V60">
        <f ca="1">IF(COUNT($U$6:U60)&lt;=$V$2,$S$15*($V$2-(2005.5-U60))/100,(S60-S59)+INDIRECT(ADDRESS(ROW(U60)-$V$2,COLUMN($V$2))))</f>
        <v>0.13391325373412255</v>
      </c>
      <c r="X60">
        <v>2055</v>
      </c>
      <c r="Y60">
        <f t="shared" si="0"/>
        <v>3</v>
      </c>
      <c r="AA60">
        <v>2055</v>
      </c>
      <c r="AB60">
        <f t="shared" ca="1" si="1"/>
        <v>401.73976120236767</v>
      </c>
    </row>
    <row r="61" spans="7:28">
      <c r="G61">
        <v>2056</v>
      </c>
      <c r="H61">
        <f t="shared" si="6"/>
        <v>4.3480976807420646</v>
      </c>
      <c r="K61">
        <v>2056</v>
      </c>
      <c r="L61">
        <f t="shared" si="3"/>
        <v>9.3531205858154145</v>
      </c>
      <c r="O61">
        <v>2056</v>
      </c>
      <c r="P61">
        <f t="shared" si="4"/>
        <v>53.17046963501415</v>
      </c>
      <c r="R61">
        <v>2056</v>
      </c>
      <c r="S61">
        <f t="shared" si="5"/>
        <v>1.1437411268457318</v>
      </c>
      <c r="U61">
        <v>2056</v>
      </c>
      <c r="V61">
        <f ca="1">IF(COUNT($U$6:U61)&lt;=$V$2,$S$15*($V$2-(2005.5-U61))/100,(S61-S60)+INDIRECT(ADDRESS(ROW(U61)-$V$2,COLUMN($V$2))))</f>
        <v>0.13892492894620723</v>
      </c>
      <c r="X61">
        <v>2056</v>
      </c>
      <c r="Y61">
        <f t="shared" si="0"/>
        <v>3</v>
      </c>
      <c r="AA61">
        <v>2056</v>
      </c>
      <c r="AB61">
        <f t="shared" ca="1" si="1"/>
        <v>416.77478683862171</v>
      </c>
    </row>
    <row r="62" spans="7:28">
      <c r="G62">
        <v>2057</v>
      </c>
      <c r="H62">
        <f t="shared" si="6"/>
        <v>4.3156585458790691</v>
      </c>
      <c r="K62">
        <v>2057</v>
      </c>
      <c r="L62">
        <f t="shared" si="3"/>
        <v>9.3793214098592799</v>
      </c>
      <c r="O62">
        <v>2057</v>
      </c>
      <c r="P62">
        <f t="shared" si="4"/>
        <v>55.163719941277463</v>
      </c>
      <c r="R62">
        <v>2057</v>
      </c>
      <c r="S62">
        <f t="shared" si="5"/>
        <v>1.1988859961749239</v>
      </c>
      <c r="U62">
        <v>2057</v>
      </c>
      <c r="V62">
        <f ca="1">IF(COUNT($U$6:U62)&lt;=$V$2,$S$15*($V$2-(2005.5-U62))/100,(S62-S61)+INDIRECT(ADDRESS(ROW(U62)-$V$2,COLUMN($V$2))))</f>
        <v>0.14371810773446131</v>
      </c>
      <c r="X62">
        <v>2057</v>
      </c>
      <c r="Y62">
        <f t="shared" si="0"/>
        <v>3</v>
      </c>
      <c r="AA62">
        <v>2057</v>
      </c>
      <c r="AB62">
        <f t="shared" ca="1" si="1"/>
        <v>431.15432320338391</v>
      </c>
    </row>
    <row r="63" spans="7:28">
      <c r="G63">
        <v>2058</v>
      </c>
      <c r="H63">
        <f t="shared" si="6"/>
        <v>4.2844601849204897</v>
      </c>
      <c r="K63">
        <v>2058</v>
      </c>
      <c r="L63">
        <f t="shared" si="3"/>
        <v>9.404570952211154</v>
      </c>
      <c r="O63">
        <v>2058</v>
      </c>
      <c r="P63">
        <f t="shared" si="4"/>
        <v>57.072740016469268</v>
      </c>
      <c r="R63">
        <v>2058</v>
      </c>
      <c r="S63">
        <f t="shared" si="5"/>
        <v>1.2527707336646585</v>
      </c>
      <c r="U63">
        <v>2058</v>
      </c>
      <c r="V63">
        <f ca="1">IF(COUNT($U$6:U63)&lt;=$V$2,$S$15*($V$2-(2005.5-U63))/100,(S63-S62)+INDIRECT(ADDRESS(ROW(U63)-$V$2,COLUMN($V$2))))</f>
        <v>0.14828209134156439</v>
      </c>
      <c r="X63">
        <v>2058</v>
      </c>
      <c r="Y63">
        <f t="shared" si="0"/>
        <v>3</v>
      </c>
      <c r="AA63">
        <v>2058</v>
      </c>
      <c r="AB63">
        <f t="shared" ca="1" si="1"/>
        <v>444.84627402469317</v>
      </c>
    </row>
    <row r="64" spans="7:28">
      <c r="G64">
        <v>2059</v>
      </c>
      <c r="H64">
        <f t="shared" si="6"/>
        <v>4.2544551391443708</v>
      </c>
      <c r="K64">
        <v>2059</v>
      </c>
      <c r="L64">
        <f t="shared" si="3"/>
        <v>9.428895127528925</v>
      </c>
      <c r="O64">
        <v>2059</v>
      </c>
      <c r="P64">
        <f t="shared" si="4"/>
        <v>58.891174227331831</v>
      </c>
      <c r="R64">
        <v>2059</v>
      </c>
      <c r="S64">
        <f t="shared" si="5"/>
        <v>1.3051699631699964</v>
      </c>
      <c r="U64">
        <v>2059</v>
      </c>
      <c r="V64">
        <f ca="1">IF(COUNT($U$6:U64)&lt;=$V$2,$S$15*($V$2-(2005.5-U64))/100,(S64-S63)+INDIRECT(ADDRESS(ROW(U64)-$V$2,COLUMN($V$2))))</f>
        <v>0.15260944515668237</v>
      </c>
      <c r="X64">
        <v>2059</v>
      </c>
      <c r="Y64">
        <f t="shared" si="0"/>
        <v>3</v>
      </c>
      <c r="AA64">
        <v>2059</v>
      </c>
      <c r="AB64">
        <f t="shared" ca="1" si="1"/>
        <v>457.82833547004708</v>
      </c>
    </row>
    <row r="65" spans="7:28">
      <c r="G65">
        <v>2060</v>
      </c>
      <c r="H65">
        <f t="shared" si="6"/>
        <v>4.2255977650912193</v>
      </c>
      <c r="K65">
        <v>2060</v>
      </c>
      <c r="L65">
        <f t="shared" si="3"/>
        <v>9.4523198257507008</v>
      </c>
      <c r="O65">
        <v>2060</v>
      </c>
      <c r="P65">
        <f t="shared" si="4"/>
        <v>60.614371120296383</v>
      </c>
      <c r="R65">
        <v>2060</v>
      </c>
      <c r="S65">
        <f t="shared" si="5"/>
        <v>1.3558943697837267</v>
      </c>
      <c r="U65">
        <v>2060</v>
      </c>
      <c r="V65">
        <f ca="1">IF(COUNT($U$6:U65)&lt;=$V$2,$S$15*($V$2-(2005.5-U65))/100,(S65-S64)+INDIRECT(ADDRESS(ROW(U65)-$V$2,COLUMN($V$2))))</f>
        <v>0.15669559168234884</v>
      </c>
      <c r="X65">
        <v>2060</v>
      </c>
      <c r="Y65">
        <f t="shared" si="0"/>
        <v>3</v>
      </c>
      <c r="AA65">
        <v>2060</v>
      </c>
      <c r="AB65">
        <f t="shared" ca="1" si="1"/>
        <v>470.08677504704656</v>
      </c>
    </row>
    <row r="66" spans="7:28">
      <c r="G66">
        <v>2061</v>
      </c>
      <c r="H66">
        <f t="shared" si="6"/>
        <v>4.1978441651314986</v>
      </c>
      <c r="K66">
        <v>2061</v>
      </c>
      <c r="L66">
        <f t="shared" si="3"/>
        <v>9.4748708489173783</v>
      </c>
      <c r="O66">
        <v>2061</v>
      </c>
      <c r="P66">
        <f t="shared" si="4"/>
        <v>62.239320977720233</v>
      </c>
      <c r="R66">
        <v>2061</v>
      </c>
      <c r="S66">
        <f t="shared" si="5"/>
        <v>1.4047913757411727</v>
      </c>
      <c r="U66">
        <v>2061</v>
      </c>
      <c r="V66">
        <f ca="1">IF(COUNT($U$6:U66)&lt;=$V$2,$S$15*($V$2-(2005.5-U66))/100,(S66-S65)+INDIRECT(ADDRESS(ROW(U66)-$V$2,COLUMN($V$2))))</f>
        <v>0.16092468335588089</v>
      </c>
      <c r="X66">
        <v>2061</v>
      </c>
      <c r="Y66">
        <f t="shared" si="0"/>
        <v>3</v>
      </c>
      <c r="AA66">
        <v>2061</v>
      </c>
      <c r="AB66">
        <f t="shared" ca="1" si="1"/>
        <v>482.77405006764269</v>
      </c>
    </row>
    <row r="67" spans="7:28">
      <c r="G67">
        <v>2062</v>
      </c>
      <c r="H67">
        <f t="shared" si="6"/>
        <v>4.1711521206888733</v>
      </c>
      <c r="K67">
        <v>2062</v>
      </c>
      <c r="L67">
        <f t="shared" si="3"/>
        <v>9.4965738529865806</v>
      </c>
      <c r="O67">
        <v>2062</v>
      </c>
      <c r="P67">
        <f t="shared" si="4"/>
        <v>63.764546503108676</v>
      </c>
      <c r="R67">
        <v>2062</v>
      </c>
      <c r="S67">
        <f t="shared" si="5"/>
        <v>1.4517445241698879</v>
      </c>
      <c r="U67">
        <v>2062</v>
      </c>
      <c r="V67">
        <f ca="1">IF(COUNT($U$6:U67)&lt;=$V$2,$S$15*($V$2-(2005.5-U67))/100,(S67-S66)+INDIRECT(ADDRESS(ROW(U67)-$V$2,COLUMN($V$2))))</f>
        <v>0.16468338848006031</v>
      </c>
      <c r="X67">
        <v>2062</v>
      </c>
      <c r="Y67">
        <f t="shared" si="0"/>
        <v>3</v>
      </c>
      <c r="AA67">
        <v>2062</v>
      </c>
      <c r="AB67">
        <f t="shared" ca="1" si="1"/>
        <v>494.05016544018093</v>
      </c>
    </row>
    <row r="68" spans="7:28">
      <c r="G68">
        <v>2063</v>
      </c>
      <c r="H68">
        <f t="shared" si="6"/>
        <v>4.1454810280176115</v>
      </c>
      <c r="K68">
        <v>2063</v>
      </c>
      <c r="L68">
        <f t="shared" si="3"/>
        <v>9.5174542945224765</v>
      </c>
      <c r="O68">
        <v>2063</v>
      </c>
      <c r="P68">
        <f t="shared" si="4"/>
        <v>65.189958308125028</v>
      </c>
      <c r="R68">
        <v>2063</v>
      </c>
      <c r="S68">
        <f t="shared" si="5"/>
        <v>1.4966717842057145</v>
      </c>
      <c r="U68">
        <v>2063</v>
      </c>
      <c r="V68">
        <f ca="1">IF(COUNT($U$6:U68)&lt;=$V$2,$S$15*($V$2-(2005.5-U68))/100,(S68-S67)+INDIRECT(ADDRESS(ROW(U68)-$V$2,COLUMN($V$2))))</f>
        <v>0.16822288688854528</v>
      </c>
      <c r="X68">
        <v>2063</v>
      </c>
      <c r="Y68">
        <f t="shared" si="0"/>
        <v>3</v>
      </c>
      <c r="AA68">
        <v>2063</v>
      </c>
      <c r="AB68">
        <f t="shared" ca="1" si="1"/>
        <v>504.66866066563585</v>
      </c>
    </row>
    <row r="69" spans="7:28">
      <c r="G69">
        <v>2064</v>
      </c>
      <c r="H69">
        <f t="shared" si="6"/>
        <v>4.1207918364364637</v>
      </c>
      <c r="K69">
        <v>2064</v>
      </c>
      <c r="L69">
        <f t="shared" si="3"/>
        <v>9.5375373821226361</v>
      </c>
      <c r="O69">
        <v>2064</v>
      </c>
      <c r="P69">
        <f t="shared" si="4"/>
        <v>66.516686980787568</v>
      </c>
      <c r="R69">
        <v>2064</v>
      </c>
      <c r="S69">
        <f t="shared" si="5"/>
        <v>1.5395230183789776</v>
      </c>
      <c r="U69">
        <v>2064</v>
      </c>
      <c r="V69">
        <f ca="1">IF(COUNT($U$6:U69)&lt;=$V$2,$S$15*($V$2-(2005.5-U69))/100,(S69-S68)+INDIRECT(ADDRESS(ROW(U69)-$V$2,COLUMN($V$2))))</f>
        <v>0.17154864105910445</v>
      </c>
      <c r="X69">
        <v>2064</v>
      </c>
      <c r="Y69">
        <f t="shared" si="0"/>
        <v>3</v>
      </c>
      <c r="AA69">
        <v>2064</v>
      </c>
      <c r="AB69">
        <f t="shared" ca="1" si="1"/>
        <v>514.64592317731331</v>
      </c>
    </row>
    <row r="70" spans="7:28">
      <c r="G70">
        <v>2065</v>
      </c>
      <c r="H70">
        <f t="shared" si="6"/>
        <v>4.0970469889250447</v>
      </c>
      <c r="K70">
        <v>2065</v>
      </c>
      <c r="L70">
        <f t="shared" si="3"/>
        <v>9.5568480324233942</v>
      </c>
      <c r="O70">
        <v>2065</v>
      </c>
      <c r="P70">
        <f t="shared" si="4"/>
        <v>67.746902738793096</v>
      </c>
      <c r="R70">
        <v>2065</v>
      </c>
      <c r="S70">
        <f t="shared" si="5"/>
        <v>1.5802768576786241</v>
      </c>
      <c r="U70">
        <v>2065</v>
      </c>
      <c r="V70">
        <f ca="1">IF(COUNT($U$6:U70)&lt;=$V$2,$S$15*($V$2-(2005.5-U70))/100,(S70-S69)+INDIRECT(ADDRESS(ROW(U70)-$V$2,COLUMN($V$2))))</f>
        <v>0.17466709303376904</v>
      </c>
      <c r="X70">
        <v>2065</v>
      </c>
      <c r="Y70">
        <f t="shared" ref="Y70:Y133" si="7">$Y$3*$Y$2/1000</f>
        <v>3</v>
      </c>
      <c r="AA70">
        <v>2065</v>
      </c>
      <c r="AB70">
        <f t="shared" ca="1" si="1"/>
        <v>524.00127910130709</v>
      </c>
    </row>
    <row r="71" spans="7:28">
      <c r="G71">
        <v>2066</v>
      </c>
      <c r="H71">
        <f t="shared" si="6"/>
        <v>4.0742103649923642</v>
      </c>
      <c r="K71">
        <v>2066</v>
      </c>
      <c r="L71">
        <f t="shared" si="3"/>
        <v>9.5754108305090977</v>
      </c>
      <c r="O71">
        <v>2066</v>
      </c>
      <c r="P71">
        <f t="shared" si="4"/>
        <v>68.883632274249493</v>
      </c>
      <c r="R71">
        <v>2066</v>
      </c>
      <c r="S71">
        <f t="shared" si="5"/>
        <v>1.6189372158864723</v>
      </c>
      <c r="U71">
        <v>2066</v>
      </c>
      <c r="V71">
        <f ca="1">IF(COUNT($U$6:U71)&lt;=$V$2,$S$15*($V$2-(2005.5-U71))/100,(S71-S70)+INDIRECT(ADDRESS(ROW(U71)-$V$2,COLUMN($V$2))))</f>
        <v>0.17758528715405542</v>
      </c>
      <c r="X71">
        <v>2066</v>
      </c>
      <c r="Y71">
        <f t="shared" si="7"/>
        <v>3</v>
      </c>
      <c r="AA71">
        <v>2066</v>
      </c>
      <c r="AB71">
        <f t="shared" ref="AB71:AB134" ca="1" si="8">V71*Y71*1000</f>
        <v>532.75586146216619</v>
      </c>
    </row>
    <row r="72" spans="7:28">
      <c r="G72">
        <v>2067</v>
      </c>
      <c r="H72">
        <f t="shared" si="6"/>
        <v>4.0522472257306008</v>
      </c>
      <c r="K72">
        <v>2067</v>
      </c>
      <c r="L72">
        <f t="shared" si="3"/>
        <v>9.5932499945380059</v>
      </c>
      <c r="O72">
        <v>2067</v>
      </c>
      <c r="P72">
        <f t="shared" si="4"/>
        <v>69.930580638671614</v>
      </c>
      <c r="R72">
        <v>2067</v>
      </c>
      <c r="S72">
        <f t="shared" si="5"/>
        <v>1.6555296480190025</v>
      </c>
      <c r="U72">
        <v>2067</v>
      </c>
      <c r="V72">
        <f ca="1">IF(COUNT($U$6:U72)&lt;=$V$2,$S$15*($V$2-(2005.5-U72))/100,(S72-S71)+INDIRECT(ADDRESS(ROW(U72)-$V$2,COLUMN($V$2))))</f>
        <v>0.18031053986699147</v>
      </c>
      <c r="X72">
        <v>2067</v>
      </c>
      <c r="Y72">
        <f t="shared" si="7"/>
        <v>3</v>
      </c>
      <c r="AA72">
        <v>2067</v>
      </c>
      <c r="AB72">
        <f t="shared" ca="1" si="8"/>
        <v>540.93161960097439</v>
      </c>
    </row>
    <row r="73" spans="7:28">
      <c r="G73">
        <v>2068</v>
      </c>
      <c r="H73">
        <f t="shared" si="6"/>
        <v>4.0311241609705188</v>
      </c>
      <c r="K73">
        <v>2068</v>
      </c>
      <c r="L73">
        <f t="shared" si="3"/>
        <v>9.6103893443877961</v>
      </c>
      <c r="O73">
        <v>2068</v>
      </c>
      <c r="P73">
        <f t="shared" si="4"/>
        <v>70.89196413224299</v>
      </c>
      <c r="R73">
        <v>2068</v>
      </c>
      <c r="S73">
        <f t="shared" si="5"/>
        <v>1.6900977233487215</v>
      </c>
      <c r="U73">
        <v>2068</v>
      </c>
      <c r="V73">
        <f ca="1">IF(COUNT($U$6:U73)&lt;=$V$2,$S$15*($V$2-(2005.5-U73))/100,(S73-S72)+INDIRECT(ADDRESS(ROW(U73)-$V$2,COLUMN($V$2))))</f>
        <v>0.18285016667128345</v>
      </c>
      <c r="X73">
        <v>2068</v>
      </c>
      <c r="Y73">
        <f t="shared" si="7"/>
        <v>3</v>
      </c>
      <c r="AA73">
        <v>2068</v>
      </c>
      <c r="AB73">
        <f t="shared" ca="1" si="8"/>
        <v>548.55050001385041</v>
      </c>
    </row>
    <row r="74" spans="7:28">
      <c r="G74">
        <v>2069</v>
      </c>
      <c r="H74">
        <f t="shared" si="6"/>
        <v>4.0108090384581656</v>
      </c>
      <c r="K74">
        <v>2069</v>
      </c>
      <c r="L74">
        <f t="shared" si="3"/>
        <v>9.6268522741169171</v>
      </c>
      <c r="O74">
        <v>2069</v>
      </c>
      <c r="P74">
        <f t="shared" si="4"/>
        <v>71.772358332332516</v>
      </c>
      <c r="R74">
        <v>2069</v>
      </c>
      <c r="S74">
        <f t="shared" si="5"/>
        <v>1.7226995461642856</v>
      </c>
      <c r="U74">
        <v>2069</v>
      </c>
      <c r="V74">
        <f ca="1">IF(COUNT($U$6:U74)&lt;=$V$2,$S$15*($V$2-(2005.5-U74))/100,(S74-S73)+INDIRECT(ADDRESS(ROW(U74)-$V$2,COLUMN($V$2))))</f>
        <v>0.18521126797224638</v>
      </c>
      <c r="X74">
        <v>2069</v>
      </c>
      <c r="Y74">
        <f t="shared" si="7"/>
        <v>3</v>
      </c>
      <c r="AA74">
        <v>2069</v>
      </c>
      <c r="AB74">
        <f t="shared" ca="1" si="8"/>
        <v>555.63380391673911</v>
      </c>
    </row>
    <row r="75" spans="7:28">
      <c r="G75">
        <v>2070</v>
      </c>
      <c r="H75">
        <f t="shared" si="6"/>
        <v>3.9912709549755143</v>
      </c>
      <c r="K75">
        <v>2070</v>
      </c>
      <c r="L75">
        <f t="shared" si="3"/>
        <v>9.6426617280335716</v>
      </c>
      <c r="O75">
        <v>2070</v>
      </c>
      <c r="P75">
        <f t="shared" si="4"/>
        <v>72.576563750627443</v>
      </c>
      <c r="R75">
        <v>2070</v>
      </c>
      <c r="S75">
        <f t="shared" si="5"/>
        <v>1.7534045208280209</v>
      </c>
      <c r="U75">
        <v>2070</v>
      </c>
      <c r="V75">
        <f ca="1">IF(COUNT($U$6:U75)&lt;=$V$2,$S$15*($V$2-(2005.5-U75))/100,(S75-S74)+INDIRECT(ADDRESS(ROW(U75)-$V$2,COLUMN($V$2))))</f>
        <v>0.18740056634608418</v>
      </c>
      <c r="X75">
        <v>2070</v>
      </c>
      <c r="Y75">
        <f t="shared" si="7"/>
        <v>3</v>
      </c>
      <c r="AA75">
        <v>2070</v>
      </c>
      <c r="AB75">
        <f t="shared" ca="1" si="8"/>
        <v>562.20169903825251</v>
      </c>
    </row>
    <row r="76" spans="7:28">
      <c r="G76">
        <v>2071</v>
      </c>
      <c r="H76">
        <f t="shared" si="6"/>
        <v>3.9724801893307138</v>
      </c>
      <c r="K76">
        <v>2071</v>
      </c>
      <c r="L76">
        <f t="shared" si="3"/>
        <v>9.6578401801620135</v>
      </c>
      <c r="O76">
        <v>2071</v>
      </c>
      <c r="P76">
        <f t="shared" si="4"/>
        <v>73.309490220506973</v>
      </c>
      <c r="R76">
        <v>2071</v>
      </c>
      <c r="S76">
        <f t="shared" si="5"/>
        <v>1.7822904243560056</v>
      </c>
      <c r="U76">
        <v>2071</v>
      </c>
      <c r="V76">
        <f ca="1">IF(COUNT($U$6:U76)&lt;=$V$2,$S$15*($V$2-(2005.5-U76))/100,(S76-S75)+INDIRECT(ADDRESS(ROW(U76)-$V$2,COLUMN($V$2))))</f>
        <v>0.1898105868838656</v>
      </c>
      <c r="X76">
        <v>2071</v>
      </c>
      <c r="Y76">
        <f t="shared" si="7"/>
        <v>3</v>
      </c>
      <c r="AA76">
        <v>2071</v>
      </c>
      <c r="AB76">
        <f t="shared" ca="1" si="8"/>
        <v>569.43176065159685</v>
      </c>
    </row>
    <row r="77" spans="7:28">
      <c r="G77">
        <v>2072</v>
      </c>
      <c r="H77">
        <f t="shared" si="6"/>
        <v>3.9544081571464234</v>
      </c>
      <c r="K77">
        <v>2072</v>
      </c>
      <c r="L77">
        <f t="shared" si="3"/>
        <v>9.6724096168957701</v>
      </c>
      <c r="O77">
        <v>2072</v>
      </c>
      <c r="P77">
        <f t="shared" si="4"/>
        <v>73.976060016375456</v>
      </c>
      <c r="R77">
        <v>2072</v>
      </c>
      <c r="S77">
        <f t="shared" si="5"/>
        <v>1.8094408211993636</v>
      </c>
      <c r="U77">
        <v>2072</v>
      </c>
      <c r="V77">
        <f ca="1">IF(COUNT($U$6:U77)&lt;=$V$2,$S$15*($V$2-(2005.5-U77))/100,(S77-S76)+INDIRECT(ADDRESS(ROW(U77)-$V$2,COLUMN($V$2))))</f>
        <v>0.19183378532341827</v>
      </c>
      <c r="X77">
        <v>2072</v>
      </c>
      <c r="Y77">
        <f t="shared" si="7"/>
        <v>3</v>
      </c>
      <c r="AA77">
        <v>2072</v>
      </c>
      <c r="AB77">
        <f t="shared" ca="1" si="8"/>
        <v>575.50135597025485</v>
      </c>
    </row>
    <row r="78" spans="7:28">
      <c r="G78">
        <v>2073</v>
      </c>
      <c r="H78">
        <f t="shared" si="6"/>
        <v>3.9370273673774667</v>
      </c>
      <c r="K78">
        <v>2073</v>
      </c>
      <c r="L78">
        <f t="shared" si="3"/>
        <v>9.686391522628945</v>
      </c>
      <c r="O78">
        <v>2073</v>
      </c>
      <c r="P78">
        <f t="shared" si="4"/>
        <v>74.581128891020683</v>
      </c>
      <c r="R78">
        <v>2073</v>
      </c>
      <c r="S78">
        <f t="shared" si="5"/>
        <v>1.834942831802816</v>
      </c>
      <c r="U78">
        <v>2073</v>
      </c>
      <c r="V78">
        <f ca="1">IF(COUNT($U$6:U78)&lt;=$V$2,$S$15*($V$2-(2005.5-U78))/100,(S78-S77)+INDIRECT(ADDRESS(ROW(U78)-$V$2,COLUMN($V$2))))</f>
        <v>0.19372489749199776</v>
      </c>
      <c r="X78">
        <v>2073</v>
      </c>
      <c r="Y78">
        <f t="shared" si="7"/>
        <v>3</v>
      </c>
      <c r="AA78">
        <v>2073</v>
      </c>
      <c r="AB78">
        <f t="shared" ca="1" si="8"/>
        <v>581.17469247599331</v>
      </c>
    </row>
    <row r="79" spans="7:28">
      <c r="G79">
        <v>2074</v>
      </c>
      <c r="H79">
        <f t="shared" ref="H79:H110" si="9">$G$10+($G$12-$G$10)*EXP(-$H$10*(G79-$H$12))</f>
        <v>3.9203113804916483</v>
      </c>
      <c r="K79">
        <v>2074</v>
      </c>
      <c r="L79">
        <f t="shared" ref="L79:L142" si="10">($K$12-$K$10)/((1+EXP(-$L$12*(K79-$L$10)))^0.5)+$K$10</f>
        <v>9.6998068681598895</v>
      </c>
      <c r="O79">
        <v>2074</v>
      </c>
      <c r="P79">
        <f t="shared" si="4"/>
        <v>75.129423659754664</v>
      </c>
      <c r="R79">
        <v>2074</v>
      </c>
      <c r="S79">
        <f t="shared" si="5"/>
        <v>1.8588852488661007</v>
      </c>
      <c r="U79">
        <v>2074</v>
      </c>
      <c r="V79">
        <f ca="1">IF(COUNT($U$6:U79)&lt;=$V$2,$S$15*($V$2-(2005.5-U79))/100,(S79-S78)+INDIRECT(ADDRESS(ROW(U79)-$V$2,COLUMN($V$2))))</f>
        <v>0.19549105812238915</v>
      </c>
      <c r="X79">
        <v>2074</v>
      </c>
      <c r="Y79">
        <f t="shared" si="7"/>
        <v>3</v>
      </c>
      <c r="AA79">
        <v>2074</v>
      </c>
      <c r="AB79">
        <f t="shared" ca="1" si="8"/>
        <v>586.47317436716742</v>
      </c>
    </row>
    <row r="80" spans="7:28">
      <c r="G80">
        <v>2075</v>
      </c>
      <c r="H80">
        <f t="shared" si="9"/>
        <v>3.9042347682501308</v>
      </c>
      <c r="K80">
        <v>2075</v>
      </c>
      <c r="L80">
        <f t="shared" si="10"/>
        <v>9.7126761016659184</v>
      </c>
      <c r="O80">
        <v>2075</v>
      </c>
      <c r="P80">
        <f t="shared" ref="P80:P143" si="11">(($O$12-$O$10)/2)+(($O$12+$O$10)/2)*TANH($P$12*(O80-$P$10))</f>
        <v>75.625494622724744</v>
      </c>
      <c r="R80">
        <v>2075</v>
      </c>
      <c r="S80">
        <f t="shared" si="5"/>
        <v>1.8813569826079284</v>
      </c>
      <c r="U80">
        <v>2075</v>
      </c>
      <c r="V80">
        <f ca="1">IF(COUNT($U$6:U80)&lt;=$V$2,$S$15*($V$2-(2005.5-U80))/100,(S80-S79)+INDIRECT(ADDRESS(ROW(U80)-$V$2,COLUMN($V$2))))</f>
        <v>0.19713882677559669</v>
      </c>
      <c r="X80">
        <v>2075</v>
      </c>
      <c r="Y80">
        <f t="shared" si="7"/>
        <v>3</v>
      </c>
      <c r="AA80">
        <v>2075</v>
      </c>
      <c r="AB80">
        <f t="shared" ca="1" si="8"/>
        <v>591.41648032679007</v>
      </c>
    </row>
    <row r="81" spans="7:28">
      <c r="G81">
        <v>2076</v>
      </c>
      <c r="H81">
        <f t="shared" si="9"/>
        <v>3.8887730750261809</v>
      </c>
      <c r="K81">
        <v>2076</v>
      </c>
      <c r="L81">
        <f t="shared" si="10"/>
        <v>9.7250191420531618</v>
      </c>
      <c r="O81">
        <v>2076</v>
      </c>
      <c r="P81">
        <f t="shared" si="11"/>
        <v>76.073680956158796</v>
      </c>
      <c r="R81">
        <v>2076</v>
      </c>
      <c r="S81">
        <f t="shared" ref="S81:S144" si="12">(L81/H81)*(P81/100)</f>
        <v>1.9024458080524755</v>
      </c>
      <c r="U81">
        <v>2076</v>
      </c>
      <c r="V81">
        <f ca="1">IF(COUNT($U$6:U81)&lt;=$V$2,$S$15*($V$2-(2005.5-U81))/100,(S81-S80)+INDIRECT(ADDRESS(ROW(U81)-$V$2,COLUMN($V$2))))</f>
        <v>0.19867411259860257</v>
      </c>
      <c r="X81">
        <v>2076</v>
      </c>
      <c r="Y81">
        <f t="shared" si="7"/>
        <v>3</v>
      </c>
      <c r="AA81">
        <v>2076</v>
      </c>
      <c r="AB81">
        <f t="shared" ca="1" si="8"/>
        <v>596.02233779580774</v>
      </c>
    </row>
    <row r="82" spans="7:28">
      <c r="G82">
        <v>2077</v>
      </c>
      <c r="H82">
        <f t="shared" si="9"/>
        <v>3.873902780603443</v>
      </c>
      <c r="K82">
        <v>2077</v>
      </c>
      <c r="L82">
        <f t="shared" si="10"/>
        <v>9.7368553744919932</v>
      </c>
      <c r="O82">
        <v>2077</v>
      </c>
      <c r="P82">
        <f t="shared" si="11"/>
        <v>76.478087176895002</v>
      </c>
      <c r="R82">
        <v>2077</v>
      </c>
      <c r="S82">
        <f t="shared" si="12"/>
        <v>1.9222373826408241</v>
      </c>
      <c r="U82">
        <v>2077</v>
      </c>
      <c r="V82">
        <f ca="1">IF(COUNT($U$6:U82)&lt;=$V$2,$S$15*($V$2-(2005.5-U82))/100,(S82-S81)+INDIRECT(ADDRESS(ROW(U82)-$V$2,COLUMN($V$2))))</f>
        <v>0.20010211445534004</v>
      </c>
      <c r="X82">
        <v>2077</v>
      </c>
      <c r="Y82">
        <f t="shared" si="7"/>
        <v>3</v>
      </c>
      <c r="AA82">
        <v>2077</v>
      </c>
      <c r="AB82">
        <f t="shared" ca="1" si="8"/>
        <v>600.30634336602009</v>
      </c>
    </row>
    <row r="83" spans="7:28">
      <c r="G83">
        <v>2078</v>
      </c>
      <c r="H83">
        <f t="shared" si="9"/>
        <v>3.8596012643971593</v>
      </c>
      <c r="K83">
        <v>2078</v>
      </c>
      <c r="L83">
        <f t="shared" si="10"/>
        <v>9.7482036479554779</v>
      </c>
      <c r="O83">
        <v>2078</v>
      </c>
      <c r="P83">
        <f t="shared" si="11"/>
        <v>76.842568853887826</v>
      </c>
      <c r="R83">
        <v>2078</v>
      </c>
      <c r="S83">
        <f t="shared" si="12"/>
        <v>1.9408145005277884</v>
      </c>
      <c r="U83">
        <v>2078</v>
      </c>
      <c r="V83">
        <f ca="1">IF(COUNT($U$6:U83)&lt;=$V$2,$S$15*($V$2-(2005.5-U83))/100,(S83-S82)+INDIRECT(ADDRESS(ROW(U83)-$V$2,COLUMN($V$2))))</f>
        <v>0.20142728455824771</v>
      </c>
      <c r="X83">
        <v>2078</v>
      </c>
      <c r="Y83">
        <f t="shared" si="7"/>
        <v>3</v>
      </c>
      <c r="AA83">
        <v>2078</v>
      </c>
      <c r="AB83">
        <f t="shared" ca="1" si="8"/>
        <v>604.28185367474316</v>
      </c>
    </row>
    <row r="84" spans="7:28">
      <c r="G84">
        <v>2079</v>
      </c>
      <c r="H84">
        <f t="shared" si="9"/>
        <v>3.8458467710438984</v>
      </c>
      <c r="K84">
        <v>2079</v>
      </c>
      <c r="L84">
        <f t="shared" si="10"/>
        <v>9.7590822745858841</v>
      </c>
      <c r="O84">
        <v>2079</v>
      </c>
      <c r="P84">
        <f t="shared" si="11"/>
        <v>77.170725872860061</v>
      </c>
      <c r="R84">
        <v>2079</v>
      </c>
      <c r="S84">
        <f t="shared" si="12"/>
        <v>1.9582565500349687</v>
      </c>
      <c r="U84">
        <v>2079</v>
      </c>
      <c r="V84">
        <f ca="1">IF(COUNT($U$6:U84)&lt;=$V$2,$S$15*($V$2-(2005.5-U84))/100,(S84-S83)+INDIRECT(ADDRESS(ROW(U84)-$V$2,COLUMN($V$2))))</f>
        <v>0.20265331747942669</v>
      </c>
      <c r="X84">
        <v>2079</v>
      </c>
      <c r="Y84">
        <f t="shared" si="7"/>
        <v>3</v>
      </c>
      <c r="AA84">
        <v>2079</v>
      </c>
      <c r="AB84">
        <f t="shared" ca="1" si="8"/>
        <v>607.95995243828008</v>
      </c>
    </row>
    <row r="85" spans="7:28">
      <c r="G85">
        <v>2080</v>
      </c>
      <c r="H85">
        <f t="shared" si="9"/>
        <v>3.8326183773074503</v>
      </c>
      <c r="K85">
        <v>2080</v>
      </c>
      <c r="L85">
        <f t="shared" si="10"/>
        <v>9.7695090307222525</v>
      </c>
      <c r="O85">
        <v>2080</v>
      </c>
      <c r="P85">
        <f t="shared" si="11"/>
        <v>77.465901729675494</v>
      </c>
      <c r="R85">
        <v>2080</v>
      </c>
      <c r="S85">
        <f t="shared" si="12"/>
        <v>1.9746391422690737</v>
      </c>
      <c r="U85">
        <v>2080</v>
      </c>
      <c r="V85">
        <f ca="1">IF(COUNT($U$6:U85)&lt;=$V$2,$S$15*($V$2-(2005.5-U85))/100,(S85-S84)+INDIRECT(ADDRESS(ROW(U85)-$V$2,COLUMN($V$2))))</f>
        <v>0.20378315858018917</v>
      </c>
      <c r="X85">
        <v>2080</v>
      </c>
      <c r="Y85">
        <f t="shared" si="7"/>
        <v>3</v>
      </c>
      <c r="AA85">
        <v>2080</v>
      </c>
      <c r="AB85">
        <f t="shared" ca="1" si="8"/>
        <v>611.34947574056753</v>
      </c>
    </row>
    <row r="86" spans="7:28">
      <c r="G86">
        <v>2081</v>
      </c>
      <c r="H86">
        <f t="shared" si="9"/>
        <v>3.819895960250554</v>
      </c>
      <c r="K86">
        <v>2081</v>
      </c>
      <c r="L86">
        <f t="shared" si="10"/>
        <v>9.7795011594302732</v>
      </c>
      <c r="O86">
        <v>2081</v>
      </c>
      <c r="P86">
        <f t="shared" si="11"/>
        <v>77.731187514315337</v>
      </c>
      <c r="R86">
        <v>2081</v>
      </c>
      <c r="S86">
        <f t="shared" si="12"/>
        <v>1.9900338813685328</v>
      </c>
      <c r="U86">
        <v>2081</v>
      </c>
      <c r="V86">
        <f ca="1">IF(COUNT($U$6:U86)&lt;=$V$2,$S$15*($V$2-(2005.5-U86))/100,(S86-S85)+INDIRECT(ADDRESS(ROW(U86)-$V$2,COLUMN($V$2))))</f>
        <v>0.20520532598332469</v>
      </c>
      <c r="X86">
        <v>2081</v>
      </c>
      <c r="Y86">
        <f t="shared" si="7"/>
        <v>3</v>
      </c>
      <c r="AA86">
        <v>2081</v>
      </c>
      <c r="AB86">
        <f t="shared" ca="1" si="8"/>
        <v>615.61597794997408</v>
      </c>
    </row>
    <row r="87" spans="7:28">
      <c r="G87">
        <v>2082</v>
      </c>
      <c r="H87">
        <f t="shared" si="9"/>
        <v>3.8076601666240286</v>
      </c>
      <c r="K87">
        <v>2082</v>
      </c>
      <c r="L87">
        <f t="shared" si="10"/>
        <v>9.7890753743841614</v>
      </c>
      <c r="O87">
        <v>2082</v>
      </c>
      <c r="P87">
        <f t="shared" si="11"/>
        <v>77.969429436029202</v>
      </c>
      <c r="R87">
        <v>2082</v>
      </c>
      <c r="S87">
        <f t="shared" si="12"/>
        <v>2.004508249809839</v>
      </c>
      <c r="U87">
        <v>2082</v>
      </c>
      <c r="V87">
        <f ca="1">IF(COUNT($U$6:U87)&lt;=$V$2,$S$15*($V$2-(2005.5-U87))/100,(S87-S86)+INDIRECT(ADDRESS(ROW(U87)-$V$2,COLUMN($V$2))))</f>
        <v>0.2063081537647245</v>
      </c>
      <c r="X87">
        <v>2082</v>
      </c>
      <c r="Y87">
        <f t="shared" si="7"/>
        <v>3</v>
      </c>
      <c r="AA87">
        <v>2082</v>
      </c>
      <c r="AB87">
        <f t="shared" ca="1" si="8"/>
        <v>618.92446129417351</v>
      </c>
    </row>
    <row r="88" spans="7:28">
      <c r="G88">
        <v>2083</v>
      </c>
      <c r="H88">
        <f t="shared" si="9"/>
        <v>3.7958923834267488</v>
      </c>
      <c r="K88">
        <v>2083</v>
      </c>
      <c r="L88">
        <f t="shared" si="10"/>
        <v>9.7982478649586948</v>
      </c>
      <c r="O88">
        <v>2083</v>
      </c>
      <c r="P88">
        <f t="shared" si="11"/>
        <v>78.183238921388778</v>
      </c>
      <c r="R88">
        <v>2083</v>
      </c>
      <c r="S88">
        <f t="shared" si="12"/>
        <v>2.0181255853873608</v>
      </c>
      <c r="U88">
        <v>2083</v>
      </c>
      <c r="V88">
        <f ca="1">IF(COUNT($U$6:U88)&lt;=$V$2,$S$15*($V$2-(2005.5-U88))/100,(S88-S87)+INDIRECT(ADDRESS(ROW(U88)-$V$2,COLUMN($V$2))))</f>
        <v>0.20734223306951952</v>
      </c>
      <c r="X88">
        <v>2083</v>
      </c>
      <c r="Y88">
        <f t="shared" si="7"/>
        <v>3</v>
      </c>
      <c r="AA88">
        <v>2083</v>
      </c>
      <c r="AB88">
        <f t="shared" ca="1" si="8"/>
        <v>622.02669920855863</v>
      </c>
    </row>
    <row r="89" spans="7:28">
      <c r="G89">
        <v>2084</v>
      </c>
      <c r="H89">
        <f t="shared" si="9"/>
        <v>3.7845747095916842</v>
      </c>
      <c r="K89">
        <v>2084</v>
      </c>
      <c r="L89">
        <f t="shared" si="10"/>
        <v>9.8070343023980566</v>
      </c>
      <c r="O89">
        <v>2084</v>
      </c>
      <c r="P89">
        <f t="shared" si="11"/>
        <v>78.375004484363089</v>
      </c>
      <c r="R89">
        <v>2084</v>
      </c>
      <c r="S89">
        <f t="shared" si="12"/>
        <v>2.0309451296620775</v>
      </c>
      <c r="U89">
        <v>2084</v>
      </c>
      <c r="V89">
        <f ca="1">IF(COUNT($U$6:U89)&lt;=$V$2,$S$15*($V$2-(2005.5-U89))/100,(S89-S88)+INDIRECT(ADDRESS(ROW(U89)-$V$2,COLUMN($V$2))))</f>
        <v>0.20831060239710592</v>
      </c>
      <c r="X89">
        <v>2084</v>
      </c>
      <c r="Y89">
        <f t="shared" si="7"/>
        <v>3</v>
      </c>
      <c r="AA89">
        <v>2084</v>
      </c>
      <c r="AB89">
        <f t="shared" ca="1" si="8"/>
        <v>624.93180719131772</v>
      </c>
    </row>
    <row r="90" spans="7:28">
      <c r="G90">
        <v>2085</v>
      </c>
      <c r="H90">
        <f t="shared" si="9"/>
        <v>3.7736899287549237</v>
      </c>
      <c r="K90">
        <v>2085</v>
      </c>
      <c r="L90">
        <f t="shared" si="10"/>
        <v>9.8154498469365326</v>
      </c>
      <c r="O90">
        <v>2085</v>
      </c>
      <c r="P90">
        <f t="shared" si="11"/>
        <v>78.546904717725397</v>
      </c>
      <c r="R90">
        <v>2085</v>
      </c>
      <c r="S90">
        <f t="shared" si="12"/>
        <v>2.0430221307114862</v>
      </c>
      <c r="U90">
        <v>2085</v>
      </c>
      <c r="V90">
        <f ca="1">IF(COUNT($U$6:U90)&lt;=$V$2,$S$15*($V$2-(2005.5-U90))/100,(S90-S89)+INDIRECT(ADDRESS(ROW(U90)-$V$2,COLUMN($V$2))))</f>
        <v>0.20921582782500536</v>
      </c>
      <c r="X90">
        <v>2085</v>
      </c>
      <c r="Y90">
        <f t="shared" si="7"/>
        <v>3</v>
      </c>
      <c r="AA90">
        <v>2085</v>
      </c>
      <c r="AB90">
        <f t="shared" ca="1" si="8"/>
        <v>627.64748347501609</v>
      </c>
    </row>
    <row r="91" spans="7:28">
      <c r="G91">
        <v>2086</v>
      </c>
      <c r="H91">
        <f t="shared" si="9"/>
        <v>3.7632214830662662</v>
      </c>
      <c r="K91">
        <v>2086</v>
      </c>
      <c r="L91">
        <f t="shared" si="10"/>
        <v>9.823509155754353</v>
      </c>
      <c r="O91">
        <v>2086</v>
      </c>
      <c r="P91">
        <f t="shared" si="11"/>
        <v>78.700921886701138</v>
      </c>
      <c r="R91">
        <v>2086</v>
      </c>
      <c r="S91">
        <f t="shared" si="12"/>
        <v>2.0544079858153355</v>
      </c>
      <c r="U91">
        <v>2086</v>
      </c>
      <c r="V91">
        <f ca="1">IF(COUNT($U$6:U91)&lt;=$V$2,$S$15*($V$2-(2005.5-U91))/100,(S91-S90)+INDIRECT(ADDRESS(ROW(U91)-$V$2,COLUMN($V$2))))</f>
        <v>0.21005996770245183</v>
      </c>
      <c r="X91">
        <v>2086</v>
      </c>
      <c r="Y91">
        <f t="shared" si="7"/>
        <v>3</v>
      </c>
      <c r="AA91">
        <v>2086</v>
      </c>
      <c r="AB91">
        <f t="shared" ca="1" si="8"/>
        <v>630.17990310735547</v>
      </c>
    </row>
    <row r="92" spans="7:28">
      <c r="G92">
        <v>2087</v>
      </c>
      <c r="H92">
        <f t="shared" si="9"/>
        <v>3.75315344800154</v>
      </c>
      <c r="K92">
        <v>2087</v>
      </c>
      <c r="L92">
        <f t="shared" si="10"/>
        <v>9.8312263916600067</v>
      </c>
      <c r="O92">
        <v>2087</v>
      </c>
      <c r="P92">
        <f t="shared" si="11"/>
        <v>78.838855718794917</v>
      </c>
      <c r="R92">
        <v>2087</v>
      </c>
      <c r="S92">
        <f t="shared" si="12"/>
        <v>2.065150412231624</v>
      </c>
      <c r="U92">
        <v>2087</v>
      </c>
      <c r="V92">
        <f ca="1">IF(COUNT($U$6:U92)&lt;=$V$2,$S$15*($V$2-(2005.5-U92))/100,(S92-S91)+INDIRECT(ADDRESS(ROW(U92)-$V$2,COLUMN($V$2))))</f>
        <v>0.21084454087162857</v>
      </c>
      <c r="X92">
        <v>2087</v>
      </c>
      <c r="Y92">
        <f t="shared" si="7"/>
        <v>3</v>
      </c>
      <c r="AA92">
        <v>2087</v>
      </c>
      <c r="AB92">
        <f t="shared" ca="1" si="8"/>
        <v>632.53362261488564</v>
      </c>
    </row>
    <row r="93" spans="7:28">
      <c r="G93">
        <v>2088</v>
      </c>
      <c r="H93">
        <f t="shared" si="9"/>
        <v>3.743470508138329</v>
      </c>
      <c r="K93">
        <v>2088</v>
      </c>
      <c r="L93">
        <f t="shared" si="10"/>
        <v>9.8386152323981708</v>
      </c>
      <c r="O93">
        <v>2088</v>
      </c>
      <c r="P93">
        <f t="shared" si="11"/>
        <v>78.962337079134628</v>
      </c>
      <c r="R93">
        <v>2088</v>
      </c>
      <c r="S93">
        <f t="shared" si="12"/>
        <v>2.0752936364360037</v>
      </c>
      <c r="U93">
        <v>2088</v>
      </c>
      <c r="V93">
        <f ca="1">IF(COUNT($U$6:U93)&lt;=$V$2,$S$15*($V$2-(2005.5-U93))/100,(S93-S92)+INDIRECT(ADDRESS(ROW(U93)-$V$2,COLUMN($V$2))))</f>
        <v>0.21157050876262745</v>
      </c>
      <c r="X93">
        <v>2088</v>
      </c>
      <c r="Y93">
        <f t="shared" si="7"/>
        <v>3</v>
      </c>
      <c r="AA93">
        <v>2088</v>
      </c>
      <c r="AB93">
        <f ca="1">V93*Y93*1000</f>
        <v>634.71152628788241</v>
      </c>
    </row>
    <row r="94" spans="7:28">
      <c r="G94">
        <v>2089</v>
      </c>
      <c r="H94">
        <f t="shared" si="9"/>
        <v>3.7341579338582642</v>
      </c>
      <c r="K94">
        <v>2089</v>
      </c>
      <c r="L94">
        <f t="shared" si="10"/>
        <v>9.8456888804899894</v>
      </c>
      <c r="O94">
        <v>2089</v>
      </c>
      <c r="P94">
        <f t="shared" si="11"/>
        <v>79.072841299928825</v>
      </c>
      <c r="R94">
        <v>2089</v>
      </c>
      <c r="S94">
        <f t="shared" si="12"/>
        <v>2.0848785941173555</v>
      </c>
      <c r="U94">
        <v>2089</v>
      </c>
      <c r="V94">
        <f ca="1">IF(COUNT($U$6:U94)&lt;=$V$2,$S$15*($V$2-(2005.5-U94))/100,(S94-S93)+INDIRECT(ADDRESS(ROW(U94)-$V$2,COLUMN($V$2))))</f>
        <v>0.21223827516077851</v>
      </c>
      <c r="X94">
        <v>2089</v>
      </c>
      <c r="Y94">
        <f t="shared" si="7"/>
        <v>3</v>
      </c>
      <c r="AA94">
        <v>2089</v>
      </c>
      <c r="AB94">
        <f t="shared" ca="1" si="8"/>
        <v>636.71482548233553</v>
      </c>
    </row>
    <row r="95" spans="7:28">
      <c r="G95">
        <v>2090</v>
      </c>
      <c r="H95">
        <f t="shared" si="9"/>
        <v>3.7252015589404337</v>
      </c>
      <c r="K95">
        <v>2090</v>
      </c>
      <c r="L95">
        <f t="shared" si="10"/>
        <v>9.8524600735195893</v>
      </c>
      <c r="O95">
        <v>2090</v>
      </c>
      <c r="P95">
        <f t="shared" si="11"/>
        <v>79.171700997512659</v>
      </c>
      <c r="R95">
        <v>2090</v>
      </c>
      <c r="S95">
        <f t="shared" si="12"/>
        <v>2.0939431348581623</v>
      </c>
      <c r="U95">
        <v>2090</v>
      </c>
      <c r="V95">
        <f ca="1">IF(COUNT($U$6:U95)&lt;=$V$2,$S$15*($V$2-(2005.5-U95))/100,(S95-S94)+INDIRECT(ADDRESS(ROW(U95)-$V$2,COLUMN($V$2))))</f>
        <v>0.21284769932099593</v>
      </c>
      <c r="X95">
        <v>2090</v>
      </c>
      <c r="Y95">
        <f t="shared" si="7"/>
        <v>3</v>
      </c>
      <c r="AA95">
        <v>2090</v>
      </c>
      <c r="AB95">
        <f t="shared" ca="1" si="8"/>
        <v>638.54309796298776</v>
      </c>
    </row>
    <row r="96" spans="7:28">
      <c r="G96">
        <v>2091</v>
      </c>
      <c r="H96">
        <f t="shared" si="9"/>
        <v>3.7165877590118295</v>
      </c>
      <c r="K96">
        <v>2091</v>
      </c>
      <c r="L96">
        <f t="shared" si="10"/>
        <v>9.8589410947877578</v>
      </c>
      <c r="O96">
        <v>2091</v>
      </c>
      <c r="P96">
        <f t="shared" si="11"/>
        <v>79.260118262801313</v>
      </c>
      <c r="R96">
        <v>2091</v>
      </c>
      <c r="S96">
        <f t="shared" si="12"/>
        <v>2.1025222268036385</v>
      </c>
      <c r="U96">
        <v>2091</v>
      </c>
      <c r="V96">
        <f ca="1">IF(COUNT($U$6:U96)&lt;=$V$2,$S$15*($V$2-(2005.5-U96))/100,(S96-S95)+INDIRECT(ADDRESS(ROW(U96)-$V$2,COLUMN($V$2))))</f>
        <v>0.21378441792880093</v>
      </c>
      <c r="X96">
        <v>2091</v>
      </c>
      <c r="Y96">
        <f t="shared" si="7"/>
        <v>3</v>
      </c>
      <c r="AA96">
        <v>2091</v>
      </c>
      <c r="AB96">
        <f t="shared" ca="1" si="8"/>
        <v>641.35325378640289</v>
      </c>
    </row>
    <row r="97" spans="7:28">
      <c r="G97">
        <v>2092</v>
      </c>
      <c r="H97">
        <f t="shared" si="9"/>
        <v>3.7083034308220491</v>
      </c>
      <c r="K97">
        <v>2092</v>
      </c>
      <c r="L97">
        <f t="shared" si="10"/>
        <v>9.8651437842602032</v>
      </c>
      <c r="O97">
        <v>2092</v>
      </c>
      <c r="P97">
        <f t="shared" si="11"/>
        <v>79.33917615258693</v>
      </c>
      <c r="R97">
        <v>2092</v>
      </c>
      <c r="S97">
        <f t="shared" si="12"/>
        <v>2.1106481577655383</v>
      </c>
      <c r="U97">
        <v>2092</v>
      </c>
      <c r="V97">
        <f ca="1">IF(COUNT($U$6:U97)&lt;=$V$2,$S$15*($V$2-(2005.5-U97))/100,(S97-S96)+INDIRECT(ADDRESS(ROW(U97)-$V$2,COLUMN($V$2))))</f>
        <v>0.21443408472662423</v>
      </c>
      <c r="X97">
        <v>2092</v>
      </c>
      <c r="Y97">
        <f t="shared" si="7"/>
        <v>3</v>
      </c>
      <c r="AA97">
        <v>2092</v>
      </c>
      <c r="AB97">
        <f t="shared" ca="1" si="8"/>
        <v>643.30225417987276</v>
      </c>
    </row>
    <row r="98" spans="7:28">
      <c r="G98">
        <v>2093</v>
      </c>
      <c r="H98">
        <f t="shared" si="9"/>
        <v>3.700335972310727</v>
      </c>
      <c r="K98">
        <v>2093</v>
      </c>
      <c r="L98">
        <f t="shared" si="10"/>
        <v>9.8710795497442163</v>
      </c>
      <c r="O98">
        <v>2093</v>
      </c>
      <c r="P98">
        <f t="shared" si="11"/>
        <v>79.409849441687882</v>
      </c>
      <c r="R98">
        <v>2093</v>
      </c>
      <c r="S98">
        <f t="shared" si="12"/>
        <v>2.1183507301436184</v>
      </c>
      <c r="U98">
        <v>2093</v>
      </c>
      <c r="V98">
        <f ca="1">IF(COUNT($U$6:U98)&lt;=$V$2,$S$15*($V$2-(2005.5-U98))/100,(S98-S97)+INDIRECT(ADDRESS(ROW(U98)-$V$2,COLUMN($V$2))))</f>
        <v>0.21504480544759966</v>
      </c>
      <c r="X98">
        <v>2093</v>
      </c>
      <c r="Y98">
        <f t="shared" si="7"/>
        <v>3</v>
      </c>
      <c r="AA98">
        <v>2093</v>
      </c>
      <c r="AB98">
        <f t="shared" ca="1" si="8"/>
        <v>645.134416342799</v>
      </c>
    </row>
    <row r="99" spans="7:28">
      <c r="G99">
        <v>2094</v>
      </c>
      <c r="H99">
        <f t="shared" si="9"/>
        <v>3.6926732634373685</v>
      </c>
      <c r="K99">
        <v>2094</v>
      </c>
      <c r="L99">
        <f t="shared" si="10"/>
        <v>9.8767593782333378</v>
      </c>
      <c r="O99">
        <v>2094</v>
      </c>
      <c r="P99">
        <f t="shared" si="11"/>
        <v>79.473014621017256</v>
      </c>
      <c r="R99">
        <v>2094</v>
      </c>
      <c r="S99">
        <f t="shared" si="12"/>
        <v>2.1256574478077179</v>
      </c>
      <c r="U99">
        <v>2094</v>
      </c>
      <c r="V99">
        <f ca="1">IF(COUNT($U$6:U99)&lt;=$V$2,$S$15*($V$2-(2005.5-U99))/100,(S99-S98)+INDIRECT(ADDRESS(ROW(U99)-$V$2,COLUMN($V$2))))</f>
        <v>0.21561732006120543</v>
      </c>
      <c r="X99">
        <v>2094</v>
      </c>
      <c r="Y99">
        <f t="shared" si="7"/>
        <v>3</v>
      </c>
      <c r="AA99">
        <v>2094</v>
      </c>
      <c r="AB99">
        <f t="shared" ca="1" si="8"/>
        <v>646.85196018361626</v>
      </c>
    </row>
    <row r="100" spans="7:28">
      <c r="G100">
        <v>2095</v>
      </c>
      <c r="H100">
        <f t="shared" si="9"/>
        <v>3.6853036477444339</v>
      </c>
      <c r="K100">
        <v>2095</v>
      </c>
      <c r="L100">
        <f t="shared" si="10"/>
        <v>9.8821938473653272</v>
      </c>
      <c r="O100">
        <v>2095</v>
      </c>
      <c r="P100">
        <f t="shared" si="11"/>
        <v>79.529459145526289</v>
      </c>
      <c r="R100">
        <v>2095</v>
      </c>
      <c r="S100">
        <f t="shared" si="12"/>
        <v>2.1325936936926015</v>
      </c>
      <c r="U100">
        <v>2095</v>
      </c>
      <c r="V100">
        <f ca="1">IF(COUNT($U$6:U100)&lt;=$V$2,$S$15*($V$2-(2005.5-U100))/100,(S100-S99)+INDIRECT(ADDRESS(ROW(U100)-$V$2,COLUMN($V$2))))</f>
        <v>0.21615207370988898</v>
      </c>
      <c r="X100">
        <v>2095</v>
      </c>
      <c r="Y100">
        <f t="shared" si="7"/>
        <v>3</v>
      </c>
      <c r="AA100">
        <v>2095</v>
      </c>
      <c r="AB100">
        <f t="shared" ca="1" si="8"/>
        <v>648.45622112966691</v>
      </c>
    </row>
    <row r="101" spans="7:28">
      <c r="G101">
        <v>2096</v>
      </c>
      <c r="H101">
        <f t="shared" si="9"/>
        <v>3.6782159146256177</v>
      </c>
      <c r="K101">
        <v>2096</v>
      </c>
      <c r="L101">
        <f t="shared" si="10"/>
        <v>9.887393136943972</v>
      </c>
      <c r="O101">
        <v>2096</v>
      </c>
      <c r="P101">
        <f t="shared" si="11"/>
        <v>79.579889949862036</v>
      </c>
      <c r="R101">
        <v>2096</v>
      </c>
      <c r="S101">
        <f t="shared" si="12"/>
        <v>2.139182897339809</v>
      </c>
      <c r="U101">
        <v>2096</v>
      </c>
      <c r="V101">
        <f ca="1">IF(COUNT($U$6:U101)&lt;=$V$2,$S$15*($V$2-(2005.5-U101))/100,(S101-S100)+INDIRECT(ADDRESS(ROW(U101)-$V$2,COLUMN($V$2))))</f>
        <v>0.21664917134965933</v>
      </c>
      <c r="X101">
        <v>2096</v>
      </c>
      <c r="Y101">
        <f t="shared" si="7"/>
        <v>3</v>
      </c>
      <c r="AA101">
        <v>2096</v>
      </c>
      <c r="AB101">
        <f t="shared" ca="1" si="8"/>
        <v>649.94751404897795</v>
      </c>
    </row>
    <row r="102" spans="7:28">
      <c r="G102">
        <v>2097</v>
      </c>
      <c r="H102">
        <f t="shared" si="9"/>
        <v>3.6713992822723562</v>
      </c>
      <c r="K102">
        <v>2097</v>
      </c>
      <c r="L102">
        <f t="shared" si="10"/>
        <v>9.8923670404801278</v>
      </c>
      <c r="O102">
        <v>2097</v>
      </c>
      <c r="P102">
        <f t="shared" si="11"/>
        <v>79.624941259454033</v>
      </c>
      <c r="R102">
        <v>2097</v>
      </c>
      <c r="S102">
        <f t="shared" si="12"/>
        <v>2.145446691997138</v>
      </c>
      <c r="U102">
        <v>2097</v>
      </c>
      <c r="V102">
        <f ca="1">IF(COUNT($U$6:U102)&lt;=$V$2,$S$15*($V$2-(2005.5-U102))/100,(S102-S101)+INDIRECT(ADDRESS(ROW(U102)-$V$2,COLUMN($V$2))))</f>
        <v>0.21710833552895753</v>
      </c>
      <c r="X102">
        <v>2097</v>
      </c>
      <c r="Y102">
        <f t="shared" si="7"/>
        <v>3</v>
      </c>
      <c r="AA102">
        <v>2097</v>
      </c>
      <c r="AB102">
        <f t="shared" ca="1" si="8"/>
        <v>651.32500658687252</v>
      </c>
    </row>
    <row r="103" spans="7:28">
      <c r="G103">
        <v>2098</v>
      </c>
      <c r="H103">
        <f t="shared" si="9"/>
        <v>3.6648433812726169</v>
      </c>
      <c r="K103">
        <v>2098</v>
      </c>
      <c r="L103">
        <f t="shared" si="10"/>
        <v>9.8971249767120533</v>
      </c>
      <c r="O103">
        <v>2098</v>
      </c>
      <c r="P103">
        <f t="shared" si="11"/>
        <v>79.665181731440185</v>
      </c>
      <c r="R103">
        <v>2098</v>
      </c>
      <c r="S103">
        <f t="shared" si="12"/>
        <v>2.1514050611754927</v>
      </c>
      <c r="U103">
        <v>2098</v>
      </c>
      <c r="V103">
        <f ca="1">IF(COUNT($U$6:U103)&lt;=$V$2,$S$15*($V$2-(2005.5-U103))/100,(S103-S102)+INDIRECT(ADDRESS(ROW(U103)-$V$2,COLUMN($V$2))))</f>
        <v>0.21752887794098213</v>
      </c>
      <c r="X103">
        <v>2098</v>
      </c>
      <c r="Y103">
        <f t="shared" si="7"/>
        <v>3</v>
      </c>
      <c r="AA103">
        <v>2098</v>
      </c>
      <c r="AB103">
        <f t="shared" ca="1" si="8"/>
        <v>652.58663382294651</v>
      </c>
    </row>
    <row r="104" spans="7:28">
      <c r="G104">
        <v>2099</v>
      </c>
      <c r="H104">
        <f t="shared" si="9"/>
        <v>3.6585382388370244</v>
      </c>
      <c r="K104">
        <v>2099</v>
      </c>
      <c r="L104">
        <f t="shared" si="10"/>
        <v>9.9016760010693439</v>
      </c>
      <c r="O104">
        <v>2099</v>
      </c>
      <c r="P104">
        <f t="shared" si="11"/>
        <v>79.701120964056031</v>
      </c>
      <c r="R104">
        <v>2099</v>
      </c>
      <c r="S104">
        <f t="shared" si="12"/>
        <v>2.1570764747807614</v>
      </c>
      <c r="U104">
        <v>2099</v>
      </c>
      <c r="V104">
        <f ca="1">IF(COUNT($U$6:U104)&lt;=$V$2,$S$15*($V$2-(2005.5-U104))/100,(S104-S103)+INDIRECT(ADDRESS(ROW(U104)-$V$2,COLUMN($V$2))))</f>
        <v>0.21790968876604719</v>
      </c>
      <c r="X104">
        <v>2099</v>
      </c>
      <c r="Y104">
        <f t="shared" si="7"/>
        <v>3</v>
      </c>
      <c r="AA104">
        <v>2099</v>
      </c>
      <c r="AB104">
        <f t="shared" ca="1" si="8"/>
        <v>653.72906629814156</v>
      </c>
    </row>
    <row r="105" spans="7:28">
      <c r="G105">
        <v>2100</v>
      </c>
      <c r="H105">
        <f t="shared" si="9"/>
        <v>3.6524742636283243</v>
      </c>
      <c r="K105">
        <v>2100</v>
      </c>
      <c r="L105">
        <f t="shared" si="10"/>
        <v>9.9060288170487585</v>
      </c>
      <c r="O105">
        <v>2100</v>
      </c>
      <c r="P105">
        <f t="shared" si="11"/>
        <v>79.733215415406931</v>
      </c>
      <c r="R105">
        <v>2100</v>
      </c>
      <c r="S105">
        <f t="shared" si="12"/>
        <v>2.1624780150986203</v>
      </c>
      <c r="U105">
        <v>2100</v>
      </c>
      <c r="V105">
        <f ca="1">IF(COUNT($U$6:U105)&lt;=$V$2,$S$15*($V$2-(2005.5-U105))/100,(S105-S104)+INDIRECT(ADDRESS(ROW(U105)-$V$2,COLUMN($V$2))))</f>
        <v>0.21824923963885481</v>
      </c>
      <c r="X105">
        <v>2100</v>
      </c>
      <c r="Y105">
        <f t="shared" si="7"/>
        <v>3</v>
      </c>
      <c r="AA105">
        <v>2100</v>
      </c>
      <c r="AB105">
        <f t="shared" ca="1" si="8"/>
        <v>654.74771891656451</v>
      </c>
    </row>
    <row r="106" spans="7:28">
      <c r="G106">
        <v>2101</v>
      </c>
      <c r="H106">
        <f t="shared" si="9"/>
        <v>3.6466422311711111</v>
      </c>
      <c r="K106">
        <v>2101</v>
      </c>
      <c r="L106">
        <f t="shared" si="10"/>
        <v>9.9101917874739289</v>
      </c>
      <c r="O106">
        <v>2101</v>
      </c>
      <c r="P106">
        <f t="shared" si="11"/>
        <v>79.761873773385418</v>
      </c>
      <c r="R106">
        <v>2101</v>
      </c>
      <c r="S106">
        <f t="shared" si="12"/>
        <v>2.1676254930242589</v>
      </c>
      <c r="U106">
        <v>2101</v>
      </c>
      <c r="V106">
        <f ca="1">IF(COUNT($U$6:U106)&lt;=$V$2,$S$15*($V$2-(2005.5-U106))/100,(S106-S105)+INDIRECT(ADDRESS(ROW(U106)-$V$2,COLUMN($V$2))))</f>
        <v>0.21893189585443956</v>
      </c>
      <c r="X106">
        <v>2101</v>
      </c>
      <c r="Y106">
        <f t="shared" si="7"/>
        <v>3</v>
      </c>
      <c r="AA106">
        <v>2101</v>
      </c>
      <c r="AB106">
        <f t="shared" ca="1" si="8"/>
        <v>656.79568756331878</v>
      </c>
    </row>
    <row r="107" spans="7:28">
      <c r="G107">
        <v>2102</v>
      </c>
      <c r="H107">
        <f t="shared" si="9"/>
        <v>3.6410332698196215</v>
      </c>
      <c r="K107">
        <v>2102</v>
      </c>
      <c r="L107">
        <f t="shared" si="10"/>
        <v>9.9141729456143359</v>
      </c>
      <c r="O107">
        <v>2102</v>
      </c>
      <c r="P107">
        <f t="shared" si="11"/>
        <v>79.787461818255622</v>
      </c>
      <c r="R107">
        <v>2102</v>
      </c>
      <c r="S107">
        <f t="shared" si="12"/>
        <v>2.1725335550064186</v>
      </c>
      <c r="U107">
        <v>2102</v>
      </c>
      <c r="V107">
        <f ca="1">IF(COUNT($U$6:U107)&lt;=$V$2,$S$15*($V$2-(2005.5-U107))/100,(S107-S106)+INDIRECT(ADDRESS(ROW(U107)-$V$2,COLUMN($V$2))))</f>
        <v>0.21934214670878399</v>
      </c>
      <c r="X107">
        <v>2102</v>
      </c>
      <c r="Y107">
        <f t="shared" si="7"/>
        <v>3</v>
      </c>
      <c r="AA107">
        <v>2102</v>
      </c>
      <c r="AB107">
        <f t="shared" ca="1" si="8"/>
        <v>658.02644012635199</v>
      </c>
    </row>
    <row r="108" spans="7:28">
      <c r="G108">
        <v>2103</v>
      </c>
      <c r="H108">
        <f t="shared" si="9"/>
        <v>3.6356388472622516</v>
      </c>
      <c r="K108">
        <v>2103</v>
      </c>
      <c r="L108">
        <f t="shared" si="10"/>
        <v>9.9179800061420913</v>
      </c>
      <c r="O108">
        <v>2103</v>
      </c>
      <c r="P108">
        <f t="shared" si="11"/>
        <v>79.810306818400761</v>
      </c>
      <c r="R108">
        <v>2103</v>
      </c>
      <c r="S108">
        <f t="shared" si="12"/>
        <v>2.1772157812237909</v>
      </c>
      <c r="U108">
        <v>2103</v>
      </c>
      <c r="V108">
        <f ca="1">IF(COUNT($U$6:U108)&lt;=$V$2,$S$15*($V$2-(2005.5-U108))/100,(S108-S107)+INDIRECT(ADDRESS(ROW(U108)-$V$2,COLUMN($V$2))))</f>
        <v>0.2197270316649719</v>
      </c>
      <c r="X108">
        <v>2103</v>
      </c>
      <c r="Y108">
        <f t="shared" si="7"/>
        <v>3</v>
      </c>
      <c r="AA108">
        <v>2103</v>
      </c>
      <c r="AB108">
        <f t="shared" ca="1" si="8"/>
        <v>659.18109499491572</v>
      </c>
    </row>
    <row r="109" spans="7:28">
      <c r="G109">
        <v>2104</v>
      </c>
      <c r="H109">
        <f t="shared" si="9"/>
        <v>3.6304507575422664</v>
      </c>
      <c r="K109">
        <v>2104</v>
      </c>
      <c r="L109">
        <f t="shared" si="10"/>
        <v>9.9216203759079296</v>
      </c>
      <c r="O109">
        <v>2104</v>
      </c>
      <c r="P109">
        <f t="shared" si="11"/>
        <v>79.830701498152393</v>
      </c>
      <c r="R109">
        <v>2104</v>
      </c>
      <c r="S109">
        <f t="shared" si="12"/>
        <v>2.1816847755381548</v>
      </c>
      <c r="U109">
        <v>2104</v>
      </c>
      <c r="V109">
        <f ca="1">IF(COUNT($U$6:U109)&lt;=$V$2,$S$15*($V$2-(2005.5-U109))/100,(S109-S108)+INDIRECT(ADDRESS(ROW(U109)-$V$2,COLUMN($V$2))))</f>
        <v>0.2200863143755693</v>
      </c>
      <c r="X109">
        <v>2104</v>
      </c>
      <c r="Y109">
        <f t="shared" si="7"/>
        <v>3</v>
      </c>
      <c r="AA109">
        <v>2104</v>
      </c>
      <c r="AB109">
        <f t="shared" ca="1" si="8"/>
        <v>660.25894312670789</v>
      </c>
    </row>
    <row r="110" spans="7:28">
      <c r="G110">
        <v>2105</v>
      </c>
      <c r="H110">
        <f t="shared" si="9"/>
        <v>3.6254611085749553</v>
      </c>
      <c r="K110">
        <v>2105</v>
      </c>
      <c r="L110">
        <f t="shared" si="10"/>
        <v>9.9251011645205249</v>
      </c>
      <c r="O110">
        <v>2105</v>
      </c>
      <c r="P110">
        <f t="shared" si="11"/>
        <v>79.848907614673436</v>
      </c>
      <c r="R110">
        <v>2105</v>
      </c>
      <c r="S110">
        <f t="shared" si="12"/>
        <v>2.1859522477779252</v>
      </c>
      <c r="U110">
        <v>2105</v>
      </c>
      <c r="V110">
        <f ca="1">IF(COUNT($U$6:U110)&lt;=$V$2,$S$15*($V$2-(2005.5-U110))/100,(S110-S109)+INDIRECT(ADDRESS(ROW(U110)-$V$2,COLUMN($V$2))))</f>
        <v>0.2204195459496594</v>
      </c>
      <c r="X110">
        <v>2105</v>
      </c>
      <c r="Y110">
        <f t="shared" si="7"/>
        <v>3</v>
      </c>
      <c r="AA110">
        <v>2105</v>
      </c>
      <c r="AB110">
        <f t="shared" ca="1" si="8"/>
        <v>661.2586378489782</v>
      </c>
    </row>
    <row r="111" spans="7:28">
      <c r="G111">
        <v>2106</v>
      </c>
      <c r="H111">
        <f t="shared" ref="H111:H142" si="13">$G$10+($G$12-$G$10)*EXP(-$H$10*(G111-$H$12))</f>
        <v>3.6206623101422526</v>
      </c>
      <c r="K111">
        <v>2106</v>
      </c>
      <c r="L111">
        <f t="shared" si="10"/>
        <v>9.9284291947155801</v>
      </c>
      <c r="O111">
        <v>2106</v>
      </c>
      <c r="P111">
        <f t="shared" si="11"/>
        <v>79.865159178693361</v>
      </c>
      <c r="R111">
        <v>2106</v>
      </c>
      <c r="S111">
        <f t="shared" si="12"/>
        <v>2.1900290889022243</v>
      </c>
      <c r="U111">
        <v>2106</v>
      </c>
      <c r="V111">
        <f ca="1">IF(COUNT($U$6:U111)&lt;=$V$2,$S$15*($V$2-(2005.5-U111))/100,(S111-S110)+INDIRECT(ADDRESS(ROW(U111)-$V$2,COLUMN($V$2))))</f>
        <v>0.2207260124739584</v>
      </c>
      <c r="X111">
        <v>2106</v>
      </c>
      <c r="Y111">
        <f t="shared" si="7"/>
        <v>3</v>
      </c>
      <c r="AA111">
        <v>2106</v>
      </c>
      <c r="AB111">
        <f t="shared" ca="1" si="8"/>
        <v>662.17803742187516</v>
      </c>
    </row>
    <row r="112" spans="7:28">
      <c r="G112">
        <v>2107</v>
      </c>
      <c r="H112">
        <f t="shared" si="13"/>
        <v>3.6160470623465502</v>
      </c>
      <c r="K112">
        <v>2107</v>
      </c>
      <c r="L112">
        <f t="shared" si="10"/>
        <v>9.9316110125034527</v>
      </c>
      <c r="O112">
        <v>2107</v>
      </c>
      <c r="P112">
        <f t="shared" si="11"/>
        <v>79.879665351600607</v>
      </c>
      <c r="R112">
        <v>2107</v>
      </c>
      <c r="S112">
        <f t="shared" si="12"/>
        <v>2.1939254395827232</v>
      </c>
      <c r="U112">
        <v>2107</v>
      </c>
      <c r="V112">
        <f ca="1">IF(COUNT($U$6:U112)&lt;=$V$2,$S$15*($V$2-(2005.5-U112))/100,(S112-S111)+INDIRECT(ADDRESS(ROW(U112)-$V$2,COLUMN($V$2))))</f>
        <v>0.22100468620945651</v>
      </c>
      <c r="X112">
        <v>2107</v>
      </c>
      <c r="Y112">
        <f t="shared" si="7"/>
        <v>3</v>
      </c>
      <c r="AA112">
        <v>2107</v>
      </c>
      <c r="AB112">
        <f t="shared" ca="1" si="8"/>
        <v>663.01405862836953</v>
      </c>
    </row>
    <row r="113" spans="7:28">
      <c r="G113">
        <v>2108</v>
      </c>
      <c r="H113">
        <f t="shared" si="13"/>
        <v>3.6116083445061475</v>
      </c>
      <c r="K113">
        <v>2108</v>
      </c>
      <c r="L113">
        <f t="shared" si="10"/>
        <v>9.9346528970860266</v>
      </c>
      <c r="O113">
        <v>2108</v>
      </c>
      <c r="P113">
        <f t="shared" si="11"/>
        <v>79.892613049064011</v>
      </c>
      <c r="R113">
        <v>2108</v>
      </c>
      <c r="S113">
        <f t="shared" si="12"/>
        <v>2.1976507527207749</v>
      </c>
      <c r="U113">
        <v>2108</v>
      </c>
      <c r="V113">
        <f ca="1">IF(COUNT($U$6:U113)&lt;=$V$2,$S$15*($V$2-(2005.5-U113))/100,(S113-S112)+INDIRECT(ADDRESS(ROW(U113)-$V$2,COLUMN($V$2))))</f>
        <v>0.22125419107903382</v>
      </c>
      <c r="X113">
        <v>2108</v>
      </c>
      <c r="Y113">
        <f t="shared" si="7"/>
        <v>3</v>
      </c>
      <c r="AA113">
        <v>2108</v>
      </c>
      <c r="AB113">
        <f t="shared" ca="1" si="8"/>
        <v>663.76257323710149</v>
      </c>
    </row>
    <row r="114" spans="7:28">
      <c r="G114">
        <v>2109</v>
      </c>
      <c r="H114">
        <f t="shared" si="13"/>
        <v>3.6073394044754394</v>
      </c>
      <c r="K114">
        <v>2109</v>
      </c>
      <c r="L114">
        <f t="shared" si="10"/>
        <v>9.9375608705353695</v>
      </c>
      <c r="O114">
        <v>2109</v>
      </c>
      <c r="P114">
        <f t="shared" si="11"/>
        <v>79.904169279044055</v>
      </c>
      <c r="R114">
        <v>2109</v>
      </c>
      <c r="S114">
        <f t="shared" si="12"/>
        <v>2.2012138503932359</v>
      </c>
      <c r="U114">
        <v>2109</v>
      </c>
      <c r="V114">
        <f ca="1">IF(COUNT($U$6:U114)&lt;=$V$2,$S$15*($V$2-(2005.5-U114))/100,(S114-S113)+INDIRECT(ADDRESS(ROW(U114)-$V$2,COLUMN($V$2))))</f>
        <v>0.22147278643850818</v>
      </c>
      <c r="X114">
        <v>2109</v>
      </c>
      <c r="Y114">
        <f t="shared" si="7"/>
        <v>3</v>
      </c>
      <c r="AA114">
        <v>2109</v>
      </c>
      <c r="AB114">
        <f t="shared" ca="1" si="8"/>
        <v>664.41835931552453</v>
      </c>
    </row>
    <row r="115" spans="7:28">
      <c r="G115">
        <v>2110</v>
      </c>
      <c r="H115">
        <f t="shared" si="13"/>
        <v>3.6032337483736026</v>
      </c>
      <c r="K115">
        <v>2110</v>
      </c>
      <c r="L115">
        <f t="shared" si="10"/>
        <v>9.9403407072284491</v>
      </c>
      <c r="O115">
        <v>2110</v>
      </c>
      <c r="P115">
        <f t="shared" si="11"/>
        <v>79.914483239804639</v>
      </c>
      <c r="R115">
        <v>2110</v>
      </c>
      <c r="S115">
        <f t="shared" si="12"/>
        <v>2.2046229756931948</v>
      </c>
      <c r="U115">
        <v>2110</v>
      </c>
      <c r="V115">
        <f ca="1">IF(COUNT($U$6:U115)&lt;=$V$2,$S$15*($V$2-(2005.5-U115))/100,(S115-S114)+INDIRECT(ADDRESS(ROW(U115)-$V$2,COLUMN($V$2))))</f>
        <v>0.22165836493881366</v>
      </c>
      <c r="X115">
        <v>2110</v>
      </c>
      <c r="Y115">
        <f t="shared" si="7"/>
        <v>3</v>
      </c>
      <c r="AA115">
        <v>2110</v>
      </c>
      <c r="AB115">
        <f t="shared" ca="1" si="8"/>
        <v>664.97509481644101</v>
      </c>
    </row>
    <row r="116" spans="7:28">
      <c r="G116">
        <v>2111</v>
      </c>
      <c r="H116">
        <f t="shared" si="13"/>
        <v>3.5992851307061495</v>
      </c>
      <c r="K116">
        <v>2111</v>
      </c>
      <c r="L116">
        <f t="shared" si="10"/>
        <v>9.9429979430335411</v>
      </c>
      <c r="O116">
        <v>2111</v>
      </c>
      <c r="P116">
        <f t="shared" si="11"/>
        <v>79.923688201380955</v>
      </c>
      <c r="R116">
        <v>2111</v>
      </c>
      <c r="S116">
        <f t="shared" si="12"/>
        <v>2.2078858399030898</v>
      </c>
      <c r="U116">
        <v>2111</v>
      </c>
      <c r="V116">
        <f ca="1">IF(COUNT($U$6:U116)&lt;=$V$2,$S$15*($V$2-(2005.5-U116))/100,(S116-S115)+INDIRECT(ADDRESS(ROW(U116)-$V$2,COLUMN($V$2))))</f>
        <v>0.22219476006433464</v>
      </c>
      <c r="X116">
        <v>2111</v>
      </c>
      <c r="Y116">
        <f t="shared" si="7"/>
        <v>3</v>
      </c>
      <c r="AA116">
        <v>2111</v>
      </c>
      <c r="AB116">
        <f t="shared" ca="1" si="8"/>
        <v>666.58428019300402</v>
      </c>
    </row>
    <row r="117" spans="7:28">
      <c r="G117">
        <v>2112</v>
      </c>
      <c r="H117">
        <f t="shared" si="13"/>
        <v>3.5954875448643291</v>
      </c>
      <c r="K117">
        <v>2112</v>
      </c>
      <c r="L117">
        <f t="shared" si="10"/>
        <v>9.9455378842454767</v>
      </c>
      <c r="O117">
        <v>2112</v>
      </c>
      <c r="P117">
        <f t="shared" si="11"/>
        <v>79.931903191914216</v>
      </c>
      <c r="R117">
        <v>2112</v>
      </c>
      <c r="S117">
        <f t="shared" si="12"/>
        <v>2.2110096654083158</v>
      </c>
      <c r="U117">
        <v>2112</v>
      </c>
      <c r="V117">
        <f ca="1">IF(COUNT($U$6:U117)&lt;=$V$2,$S$15*($V$2-(2005.5-U117))/100,(S117-S116)+INDIRECT(ADDRESS(ROW(U117)-$V$2,COLUMN($V$2))))</f>
        <v>0.22246597221400993</v>
      </c>
      <c r="X117">
        <v>2112</v>
      </c>
      <c r="Y117">
        <f t="shared" si="7"/>
        <v>3</v>
      </c>
      <c r="AA117">
        <v>2112</v>
      </c>
      <c r="AB117">
        <f t="shared" ca="1" si="8"/>
        <v>667.39791664202983</v>
      </c>
    </row>
    <row r="118" spans="7:28">
      <c r="G118">
        <v>2113</v>
      </c>
      <c r="H118">
        <f t="shared" si="13"/>
        <v>3.5918352139879142</v>
      </c>
      <c r="K118">
        <v>2113</v>
      </c>
      <c r="L118">
        <f t="shared" si="10"/>
        <v>9.9479656162678847</v>
      </c>
      <c r="O118">
        <v>2113</v>
      </c>
      <c r="P118">
        <f t="shared" si="11"/>
        <v>79.939234508344185</v>
      </c>
      <c r="R118">
        <v>2113</v>
      </c>
      <c r="S118">
        <f t="shared" si="12"/>
        <v>2.2140012247300689</v>
      </c>
      <c r="U118">
        <v>2113</v>
      </c>
      <c r="V118">
        <f ca="1">IF(COUNT($U$6:U118)&lt;=$V$2,$S$15*($V$2-(2005.5-U118))/100,(S118-S117)+INDIRECT(ADDRESS(ROW(U118)-$V$2,COLUMN($V$2))))</f>
        <v>0.222718590986725</v>
      </c>
      <c r="X118">
        <v>2113</v>
      </c>
      <c r="Y118">
        <f t="shared" si="7"/>
        <v>3</v>
      </c>
      <c r="AA118">
        <v>2113</v>
      </c>
      <c r="AB118">
        <f t="shared" ca="1" si="8"/>
        <v>668.155772960175</v>
      </c>
    </row>
    <row r="119" spans="7:28">
      <c r="G119">
        <v>2114</v>
      </c>
      <c r="H119">
        <f t="shared" si="13"/>
        <v>3.5883225821774847</v>
      </c>
      <c r="K119">
        <v>2114</v>
      </c>
      <c r="L119">
        <f t="shared" si="10"/>
        <v>9.9502860120418877</v>
      </c>
      <c r="O119">
        <v>2114</v>
      </c>
      <c r="P119">
        <f t="shared" si="11"/>
        <v>79.94577706915905</v>
      </c>
      <c r="R119">
        <v>2114</v>
      </c>
      <c r="S119">
        <f t="shared" si="12"/>
        <v>2.2168668760274977</v>
      </c>
      <c r="U119">
        <v>2114</v>
      </c>
      <c r="V119">
        <f ca="1">IF(COUNT($U$6:U119)&lt;=$V$2,$S$15*($V$2-(2005.5-U119))/100,(S119-S118)+INDIRECT(ADDRESS(ROW(U119)-$V$2,COLUMN($V$2))))</f>
        <v>0.22295196567299808</v>
      </c>
      <c r="X119">
        <v>2114</v>
      </c>
      <c r="Y119">
        <f t="shared" si="7"/>
        <v>3</v>
      </c>
      <c r="AA119">
        <v>2114</v>
      </c>
      <c r="AB119">
        <f t="shared" ca="1" si="8"/>
        <v>668.85589701899414</v>
      </c>
    </row>
    <row r="120" spans="7:28">
      <c r="G120">
        <v>2115</v>
      </c>
      <c r="H120">
        <f t="shared" si="13"/>
        <v>3.5849443060428343</v>
      </c>
      <c r="K120">
        <v>2115</v>
      </c>
      <c r="L120">
        <f t="shared" si="10"/>
        <v>9.9525037402214345</v>
      </c>
      <c r="O120">
        <v>2115</v>
      </c>
      <c r="P120">
        <f t="shared" si="11"/>
        <v>79.951615625242866</v>
      </c>
      <c r="R120">
        <v>2115</v>
      </c>
      <c r="S120">
        <f t="shared" si="12"/>
        <v>2.2196125953915127</v>
      </c>
      <c r="U120">
        <v>2115</v>
      </c>
      <c r="V120">
        <f ca="1">IF(COUNT($U$6:U120)&lt;=$V$2,$S$15*($V$2-(2005.5-U120))/100,(S120-S119)+INDIRECT(ADDRESS(ROW(U120)-$V$2,COLUMN($V$2))))</f>
        <v>0.22316526531367442</v>
      </c>
      <c r="X120">
        <v>2115</v>
      </c>
      <c r="Y120">
        <f t="shared" si="7"/>
        <v>3</v>
      </c>
      <c r="AA120">
        <v>2115</v>
      </c>
      <c r="AB120">
        <f t="shared" ca="1" si="8"/>
        <v>669.49579594102329</v>
      </c>
    </row>
    <row r="121" spans="7:28">
      <c r="G121">
        <v>2116</v>
      </c>
      <c r="H121">
        <f t="shared" si="13"/>
        <v>3.5816952465746419</v>
      </c>
      <c r="K121">
        <v>2116</v>
      </c>
      <c r="L121">
        <f t="shared" si="10"/>
        <v>9.9546232730964945</v>
      </c>
      <c r="O121">
        <v>2116</v>
      </c>
      <c r="P121">
        <f t="shared" si="11"/>
        <v>79.956825843329597</v>
      </c>
      <c r="R121">
        <v>2116</v>
      </c>
      <c r="S121">
        <f t="shared" si="12"/>
        <v>2.2222440062261861</v>
      </c>
      <c r="U121">
        <v>2116</v>
      </c>
      <c r="V121">
        <f ca="1">IF(COUNT($U$6:U121)&lt;=$V$2,$S$15*($V$2-(2005.5-U121))/100,(S121-S120)+INDIRECT(ADDRESS(ROW(U121)-$V$2,COLUMN($V$2))))</f>
        <v>0.22335742330863184</v>
      </c>
      <c r="X121">
        <v>2116</v>
      </c>
      <c r="Y121">
        <f t="shared" si="7"/>
        <v>3</v>
      </c>
      <c r="AA121">
        <v>2116</v>
      </c>
      <c r="AB121">
        <f t="shared" ca="1" si="8"/>
        <v>670.07226992589551</v>
      </c>
    </row>
    <row r="122" spans="7:28">
      <c r="G122">
        <v>2117</v>
      </c>
      <c r="H122">
        <f t="shared" si="13"/>
        <v>3.578570461327049</v>
      </c>
      <c r="K122">
        <v>2117</v>
      </c>
      <c r="L122">
        <f t="shared" si="10"/>
        <v>9.9566488942659923</v>
      </c>
      <c r="O122">
        <v>2117</v>
      </c>
      <c r="P122">
        <f t="shared" si="11"/>
        <v>79.961475275167587</v>
      </c>
      <c r="R122">
        <v>2117</v>
      </c>
      <c r="S122">
        <f t="shared" si="12"/>
        <v>2.2247664059886567</v>
      </c>
      <c r="U122">
        <v>2117</v>
      </c>
      <c r="V122">
        <f ca="1">IF(COUNT($U$6:U122)&lt;=$V$2,$S$15*($V$2-(2005.5-U122))/100,(S122-S121)+INDIRECT(ADDRESS(ROW(U122)-$V$2,COLUMN($V$2))))</f>
        <v>0.22352708597192711</v>
      </c>
      <c r="X122">
        <v>2117</v>
      </c>
      <c r="Y122">
        <f t="shared" si="7"/>
        <v>3</v>
      </c>
      <c r="AA122">
        <v>2117</v>
      </c>
      <c r="AB122">
        <f t="shared" ca="1" si="8"/>
        <v>670.58125791578129</v>
      </c>
    </row>
    <row r="123" spans="7:28">
      <c r="G123">
        <v>2118</v>
      </c>
      <c r="H123">
        <f t="shared" si="13"/>
        <v>3.5755651968992463</v>
      </c>
      <c r="K123">
        <v>2118</v>
      </c>
      <c r="L123">
        <f t="shared" si="10"/>
        <v>9.9585847060630037</v>
      </c>
      <c r="O123">
        <v>2118</v>
      </c>
      <c r="P123">
        <f t="shared" si="11"/>
        <v>79.965624224211922</v>
      </c>
      <c r="R123">
        <v>2118</v>
      </c>
      <c r="S123">
        <f t="shared" si="12"/>
        <v>2.2271847905349711</v>
      </c>
      <c r="U123">
        <v>2118</v>
      </c>
      <c r="V123">
        <f ca="1">IF(COUNT($U$6:U123)&lt;=$V$2,$S$15*($V$2-(2005.5-U123))/100,(S123-S122)+INDIRECT(ADDRESS(ROW(U123)-$V$2,COLUMN($V$2))))</f>
        <v>0.2236725756253482</v>
      </c>
      <c r="X123">
        <v>2118</v>
      </c>
      <c r="Y123">
        <f t="shared" si="7"/>
        <v>3</v>
      </c>
      <c r="AA123">
        <v>2118</v>
      </c>
      <c r="AB123">
        <f t="shared" ca="1" si="8"/>
        <v>671.01772687604466</v>
      </c>
    </row>
    <row r="124" spans="7:28">
      <c r="G124">
        <v>2119</v>
      </c>
      <c r="H124">
        <f t="shared" si="13"/>
        <v>3.5726748817046352</v>
      </c>
      <c r="K124">
        <v>2119</v>
      </c>
      <c r="L124">
        <f t="shared" si="10"/>
        <v>9.9604346367353962</v>
      </c>
      <c r="O124">
        <v>2119</v>
      </c>
      <c r="P124">
        <f t="shared" si="11"/>
        <v>79.969326520490114</v>
      </c>
      <c r="R124">
        <v>2119</v>
      </c>
      <c r="S124">
        <f t="shared" si="12"/>
        <v>2.2295038762974233</v>
      </c>
      <c r="U124">
        <v>2119</v>
      </c>
      <c r="V124">
        <f ca="1">IF(COUNT($U$6:U124)&lt;=$V$2,$S$15*($V$2-(2005.5-U124))/100,(S124-S123)+INDIRECT(ADDRESS(ROW(U124)-$V$2,COLUMN($V$2))))</f>
        <v>0.22379187220096039</v>
      </c>
      <c r="X124">
        <v>2119</v>
      </c>
      <c r="Y124">
        <f t="shared" si="7"/>
        <v>3</v>
      </c>
      <c r="AA124">
        <v>2119</v>
      </c>
      <c r="AB124">
        <f t="shared" ca="1" si="8"/>
        <v>671.37561660288111</v>
      </c>
    </row>
    <row r="125" spans="7:28">
      <c r="G125">
        <v>2120</v>
      </c>
      <c r="H125">
        <f t="shared" si="13"/>
        <v>3.5698951190165613</v>
      </c>
      <c r="K125">
        <v>2120</v>
      </c>
      <c r="L125">
        <f t="shared" si="10"/>
        <v>9.9622024473854971</v>
      </c>
      <c r="O125">
        <v>2120</v>
      </c>
      <c r="P125">
        <f t="shared" si="11"/>
        <v>79.972630213218821</v>
      </c>
      <c r="R125">
        <v>2120</v>
      </c>
      <c r="S125">
        <f t="shared" si="12"/>
        <v>2.2317281204985671</v>
      </c>
      <c r="U125">
        <v>2120</v>
      </c>
      <c r="V125">
        <f ca="1">IF(COUNT($U$6:U125)&lt;=$V$2,$S$15*($V$2-(2005.5-U125))/100,(S125-S124)+INDIRECT(ADDRESS(ROW(U125)-$V$2,COLUMN($V$2))))</f>
        <v>0.22388260913995742</v>
      </c>
      <c r="X125">
        <v>2120</v>
      </c>
      <c r="Y125">
        <f t="shared" si="7"/>
        <v>3</v>
      </c>
      <c r="AA125">
        <v>2120</v>
      </c>
      <c r="AB125">
        <f t="shared" ca="1" si="8"/>
        <v>671.64782741987233</v>
      </c>
    </row>
    <row r="126" spans="7:28">
      <c r="G126">
        <v>2121</v>
      </c>
      <c r="H126">
        <f t="shared" si="13"/>
        <v>3.5672216802800474</v>
      </c>
      <c r="K126">
        <v>2121</v>
      </c>
      <c r="L126">
        <f t="shared" si="10"/>
        <v>9.9638917386728298</v>
      </c>
      <c r="O126">
        <v>2121</v>
      </c>
      <c r="P126">
        <f t="shared" si="11"/>
        <v>79.975578189782311</v>
      </c>
      <c r="R126">
        <v>2121</v>
      </c>
      <c r="S126">
        <f t="shared" si="12"/>
        <v>2.2338617395883182</v>
      </c>
      <c r="U126">
        <v>2121</v>
      </c>
      <c r="V126">
        <f ca="1">IF(COUNT($U$6:U126)&lt;=$V$2,$S$15*($V$2-(2005.5-U126))/100,(S126-S125)+INDIRECT(ADDRESS(ROW(U126)-$V$2,COLUMN($V$2))))</f>
        <v>0.22432837915408582</v>
      </c>
      <c r="X126">
        <v>2121</v>
      </c>
      <c r="Y126">
        <f t="shared" si="7"/>
        <v>3</v>
      </c>
      <c r="AA126">
        <v>2121</v>
      </c>
      <c r="AB126">
        <f t="shared" ca="1" si="8"/>
        <v>672.98513746225751</v>
      </c>
    </row>
    <row r="127" spans="7:28">
      <c r="G127">
        <v>2122</v>
      </c>
      <c r="H127">
        <f t="shared" si="13"/>
        <v>3.5646504986793461</v>
      </c>
      <c r="K127">
        <v>2122</v>
      </c>
      <c r="L127">
        <f t="shared" si="10"/>
        <v>9.9655059572844031</v>
      </c>
      <c r="O127">
        <v>2122</v>
      </c>
      <c r="P127">
        <f t="shared" si="11"/>
        <v>79.978208728806138</v>
      </c>
      <c r="R127">
        <v>2122</v>
      </c>
      <c r="S127">
        <f t="shared" si="12"/>
        <v>2.2359087260732551</v>
      </c>
      <c r="U127">
        <v>2122</v>
      </c>
      <c r="V127">
        <f ca="1">IF(COUNT($U$6:U127)&lt;=$V$2,$S$15*($V$2-(2005.5-U127))/100,(S127-S126)+INDIRECT(ADDRESS(ROW(U127)-$V$2,COLUMN($V$2))))</f>
        <v>0.22451295869894677</v>
      </c>
      <c r="X127">
        <v>2122</v>
      </c>
      <c r="Y127">
        <f t="shared" si="7"/>
        <v>3</v>
      </c>
      <c r="AA127">
        <v>2122</v>
      </c>
      <c r="AB127">
        <f t="shared" ca="1" si="8"/>
        <v>673.53887609684034</v>
      </c>
    </row>
    <row r="128" spans="7:28">
      <c r="G128">
        <v>2123</v>
      </c>
      <c r="H128">
        <f t="shared" si="13"/>
        <v>3.5621776629515272</v>
      </c>
      <c r="K128">
        <v>2123</v>
      </c>
      <c r="L128">
        <f t="shared" si="10"/>
        <v>9.967048402177161</v>
      </c>
      <c r="O128">
        <v>2123</v>
      </c>
      <c r="P128">
        <f t="shared" si="11"/>
        <v>79.980555994266751</v>
      </c>
      <c r="R128">
        <v>2123</v>
      </c>
      <c r="S128">
        <f t="shared" si="12"/>
        <v>2.2378728638913064</v>
      </c>
      <c r="U128">
        <v>2123</v>
      </c>
      <c r="V128">
        <f ca="1">IF(COUNT($U$6:U128)&lt;=$V$2,$S$15*($V$2-(2005.5-U128))/100,(S128-S127)+INDIRECT(ADDRESS(ROW(U128)-$V$2,COLUMN($V$2))))</f>
        <v>0.22468272880477627</v>
      </c>
      <c r="X128">
        <v>2123</v>
      </c>
      <c r="Y128">
        <f t="shared" si="7"/>
        <v>3</v>
      </c>
      <c r="AA128">
        <v>2123</v>
      </c>
      <c r="AB128">
        <f t="shared" ca="1" si="8"/>
        <v>674.04818641432882</v>
      </c>
    </row>
    <row r="129" spans="7:28">
      <c r="G129">
        <v>2124</v>
      </c>
      <c r="H129">
        <f t="shared" si="13"/>
        <v>3.5597994114366953</v>
      </c>
      <c r="K129">
        <v>2124</v>
      </c>
      <c r="L129">
        <f t="shared" si="10"/>
        <v>9.9685222305976691</v>
      </c>
      <c r="O129">
        <v>2124</v>
      </c>
      <c r="P129">
        <f t="shared" si="11"/>
        <v>79.982650476863313</v>
      </c>
      <c r="R129">
        <v>2124</v>
      </c>
      <c r="S129">
        <f t="shared" si="12"/>
        <v>2.2397577424705242</v>
      </c>
      <c r="U129">
        <v>2124</v>
      </c>
      <c r="V129">
        <f ca="1">IF(COUNT($U$6:U129)&lt;=$V$2,$S$15*($V$2-(2005.5-U129))/100,(S129-S128)+INDIRECT(ADDRESS(ROW(U129)-$V$2,COLUMN($V$2))))</f>
        <v>0.22483684425221589</v>
      </c>
      <c r="X129">
        <v>2124</v>
      </c>
      <c r="Y129">
        <f t="shared" si="7"/>
        <v>3</v>
      </c>
      <c r="AA129">
        <v>2124</v>
      </c>
      <c r="AB129">
        <f t="shared" ca="1" si="8"/>
        <v>674.51053275664765</v>
      </c>
    </row>
    <row r="130" spans="7:28">
      <c r="G130">
        <v>2125</v>
      </c>
      <c r="H130">
        <f t="shared" si="13"/>
        <v>3.557512126355777</v>
      </c>
      <c r="K130">
        <v>2125</v>
      </c>
      <c r="L130">
        <f t="shared" si="10"/>
        <v>9.9699304638841415</v>
      </c>
      <c r="O130">
        <v>2125</v>
      </c>
      <c r="P130">
        <f t="shared" si="11"/>
        <v>79.984519388231902</v>
      </c>
      <c r="R130">
        <v>2125</v>
      </c>
      <c r="S130">
        <f t="shared" si="12"/>
        <v>2.2415667695973309</v>
      </c>
      <c r="U130">
        <v>2125</v>
      </c>
      <c r="V130">
        <f ca="1">IF(COUNT($U$6:U130)&lt;=$V$2,$S$15*($V$2-(2005.5-U130))/100,(S130-S129)+INDIRECT(ADDRESS(ROW(U130)-$V$2,COLUMN($V$2))))</f>
        <v>0.22497429244048117</v>
      </c>
      <c r="X130">
        <v>2125</v>
      </c>
      <c r="Y130">
        <f t="shared" si="7"/>
        <v>3</v>
      </c>
      <c r="AA130">
        <v>2125</v>
      </c>
      <c r="AB130">
        <f t="shared" ca="1" si="8"/>
        <v>674.92287732144348</v>
      </c>
    </row>
    <row r="131" spans="7:28">
      <c r="G131">
        <v>2126</v>
      </c>
      <c r="H131">
        <f t="shared" si="13"/>
        <v>3.5553123283071839</v>
      </c>
      <c r="K131">
        <v>2126</v>
      </c>
      <c r="L131">
        <f t="shared" si="10"/>
        <v>9.9712759930561763</v>
      </c>
      <c r="O131">
        <v>2126</v>
      </c>
      <c r="P131">
        <f t="shared" si="11"/>
        <v>79.986187013002265</v>
      </c>
      <c r="R131">
        <v>2126</v>
      </c>
      <c r="S131">
        <f t="shared" si="12"/>
        <v>2.243303183207539</v>
      </c>
      <c r="U131">
        <v>2126</v>
      </c>
      <c r="V131">
        <f ca="1">IF(COUNT($U$6:U131)&lt;=$V$2,$S$15*($V$2-(2005.5-U131))/100,(S131-S130)+INDIRECT(ADDRESS(ROW(U131)-$V$2,COLUMN($V$2))))</f>
        <v>0.22509383691883988</v>
      </c>
      <c r="X131">
        <v>2126</v>
      </c>
      <c r="Y131">
        <f t="shared" si="7"/>
        <v>3</v>
      </c>
      <c r="AA131">
        <v>2126</v>
      </c>
      <c r="AB131">
        <f t="shared" ca="1" si="8"/>
        <v>675.28151075651965</v>
      </c>
    </row>
    <row r="132" spans="7:28">
      <c r="G132">
        <v>2127</v>
      </c>
      <c r="H132">
        <f t="shared" si="13"/>
        <v>3.5531966709739708</v>
      </c>
      <c r="K132">
        <v>2127</v>
      </c>
      <c r="L132">
        <f t="shared" si="10"/>
        <v>9.9725615841976545</v>
      </c>
      <c r="O132">
        <v>2127</v>
      </c>
      <c r="P132">
        <f t="shared" si="11"/>
        <v>79.987675023175314</v>
      </c>
      <c r="R132">
        <v>2127</v>
      </c>
      <c r="S132">
        <f t="shared" si="12"/>
        <v>2.2449700622024698</v>
      </c>
      <c r="U132">
        <v>2127</v>
      </c>
      <c r="V132">
        <f ca="1">IF(COUNT($U$6:U132)&lt;=$V$2,$S$15*($V$2-(2005.5-U132))/100,(S132-S131)+INDIRECT(ADDRESS(ROW(U132)-$V$2,COLUMN($V$2))))</f>
        <v>0.2251939649668579</v>
      </c>
      <c r="X132">
        <v>2127</v>
      </c>
      <c r="Y132">
        <f t="shared" si="7"/>
        <v>3</v>
      </c>
      <c r="AA132">
        <v>2127</v>
      </c>
      <c r="AB132">
        <f t="shared" ca="1" si="8"/>
        <v>675.58189490057362</v>
      </c>
    </row>
    <row r="133" spans="7:28">
      <c r="G133">
        <v>2128</v>
      </c>
      <c r="H133">
        <f t="shared" si="13"/>
        <v>3.5511619360334423</v>
      </c>
      <c r="K133">
        <v>2128</v>
      </c>
      <c r="L133">
        <f t="shared" si="10"/>
        <v>9.9737898836383572</v>
      </c>
      <c r="O133">
        <v>2128</v>
      </c>
      <c r="P133">
        <f t="shared" si="11"/>
        <v>79.989002758829145</v>
      </c>
      <c r="R133">
        <v>2128</v>
      </c>
      <c r="S133">
        <f t="shared" si="12"/>
        <v>2.2465703363824794</v>
      </c>
      <c r="U133">
        <v>2128</v>
      </c>
      <c r="V133">
        <f ca="1">IF(COUNT($U$6:U133)&lt;=$V$2,$S$15*($V$2-(2005.5-U133))/100,(S133-S132)+INDIRECT(ADDRESS(ROW(U133)-$V$2,COLUMN($V$2))))</f>
        <v>0.22527284980535783</v>
      </c>
      <c r="X133">
        <v>2128</v>
      </c>
      <c r="Y133">
        <f t="shared" si="7"/>
        <v>3</v>
      </c>
      <c r="AA133">
        <v>2128</v>
      </c>
      <c r="AB133">
        <f t="shared" ca="1" si="8"/>
        <v>675.81854941607355</v>
      </c>
    </row>
    <row r="134" spans="7:28">
      <c r="G134">
        <v>2129</v>
      </c>
      <c r="H134">
        <f t="shared" si="13"/>
        <v>3.549205028261464</v>
      </c>
      <c r="K134">
        <v>2129</v>
      </c>
      <c r="L134">
        <f t="shared" si="10"/>
        <v>9.9749634229399113</v>
      </c>
      <c r="O134">
        <v>2129</v>
      </c>
      <c r="P134">
        <f t="shared" si="11"/>
        <v>79.99018747874112</v>
      </c>
      <c r="R134">
        <v>2129</v>
      </c>
      <c r="S134">
        <f t="shared" si="12"/>
        <v>2.2481067955811787</v>
      </c>
      <c r="U134">
        <v>2129</v>
      </c>
      <c r="V134">
        <f ca="1">IF(COUNT($U$6:U134)&lt;=$V$2,$S$15*($V$2-(2005.5-U134))/100,(S134-S133)+INDIRECT(ADDRESS(ROW(U134)-$V$2,COLUMN($V$2))))</f>
        <v>0.22532833139965966</v>
      </c>
      <c r="X134">
        <v>2129</v>
      </c>
      <c r="Y134">
        <f t="shared" ref="Y134:Y197" si="14">$Y$3*$Y$2/1000</f>
        <v>3</v>
      </c>
      <c r="AA134">
        <v>2129</v>
      </c>
      <c r="AB134">
        <f t="shared" ca="1" si="8"/>
        <v>675.98499419897894</v>
      </c>
    </row>
    <row r="135" spans="7:28">
      <c r="G135">
        <v>2130</v>
      </c>
      <c r="H135">
        <f t="shared" si="13"/>
        <v>3.5473229708240304</v>
      </c>
      <c r="K135">
        <v>2130</v>
      </c>
      <c r="L135">
        <f t="shared" si="10"/>
        <v>9.9760846236917047</v>
      </c>
      <c r="O135">
        <v>2130</v>
      </c>
      <c r="P135">
        <f t="shared" si="11"/>
        <v>79.99124458413435</v>
      </c>
      <c r="R135">
        <v>2130</v>
      </c>
      <c r="S135">
        <f t="shared" si="12"/>
        <v>2.2495820980754186</v>
      </c>
      <c r="U135">
        <v>2130</v>
      </c>
      <c r="V135">
        <f ca="1">IF(COUNT($U$6:U135)&lt;=$V$2,$S$15*($V$2-(2005.5-U135))/100,(S135-S134)+INDIRECT(ADDRESS(ROW(U135)-$V$2,COLUMN($V$2))))</f>
        <v>0.22535791163419741</v>
      </c>
      <c r="X135">
        <v>2130</v>
      </c>
      <c r="Y135">
        <f t="shared" si="14"/>
        <v>3</v>
      </c>
      <c r="AA135">
        <v>2130</v>
      </c>
      <c r="AB135">
        <f t="shared" ref="AB135:AB198" ca="1" si="15">V135*Y135*1000</f>
        <v>676.07373490259226</v>
      </c>
    </row>
    <row r="136" spans="7:28">
      <c r="G136">
        <v>2131</v>
      </c>
      <c r="H136">
        <f t="shared" si="13"/>
        <v>3.5455129007489239</v>
      </c>
      <c r="K136">
        <v>2131</v>
      </c>
      <c r="L136">
        <f t="shared" si="10"/>
        <v>9.9771558021224145</v>
      </c>
      <c r="O136">
        <v>2131</v>
      </c>
      <c r="P136">
        <f t="shared" si="11"/>
        <v>79.992187818418856</v>
      </c>
      <c r="R136">
        <v>2131</v>
      </c>
      <c r="S136">
        <f t="shared" si="12"/>
        <v>2.2509987783387304</v>
      </c>
      <c r="U136">
        <v>2131</v>
      </c>
      <c r="V136">
        <f ca="1">IF(COUNT($U$6:U136)&lt;=$V$2,$S$15*($V$2-(2005.5-U136))/100,(S136-S135)+INDIRECT(ADDRESS(ROW(U136)-$V$2,COLUMN($V$2))))</f>
        <v>0.22574505941739759</v>
      </c>
      <c r="X136">
        <v>2131</v>
      </c>
      <c r="Y136">
        <f t="shared" si="14"/>
        <v>3</v>
      </c>
      <c r="AA136">
        <v>2131</v>
      </c>
      <c r="AB136">
        <f t="shared" ca="1" si="15"/>
        <v>677.23517825219278</v>
      </c>
    </row>
    <row r="137" spans="7:28">
      <c r="G137">
        <v>2132</v>
      </c>
      <c r="H137">
        <f t="shared" si="13"/>
        <v>3.5437720645705859</v>
      </c>
      <c r="K137">
        <v>2132</v>
      </c>
      <c r="L137">
        <f t="shared" si="10"/>
        <v>9.978179173532828</v>
      </c>
      <c r="O137">
        <v>2132</v>
      </c>
      <c r="P137">
        <f t="shared" si="11"/>
        <v>79.993029445492454</v>
      </c>
      <c r="R137">
        <v>2132</v>
      </c>
      <c r="S137">
        <f t="shared" si="12"/>
        <v>2.252359254199185</v>
      </c>
      <c r="U137">
        <v>2132</v>
      </c>
      <c r="V137">
        <f ca="1">IF(COUNT($U$6:U137)&lt;=$V$2,$S$15*($V$2-(2005.5-U137))/100,(S137-S136)+INDIRECT(ADDRESS(ROW(U137)-$V$2,COLUMN($V$2))))</f>
        <v>0.2258734345594014</v>
      </c>
      <c r="X137">
        <v>2132</v>
      </c>
      <c r="Y137">
        <f t="shared" si="14"/>
        <v>3</v>
      </c>
      <c r="AA137">
        <v>2132</v>
      </c>
      <c r="AB137">
        <f t="shared" ca="1" si="15"/>
        <v>677.62030367820421</v>
      </c>
    </row>
    <row r="138" spans="7:28">
      <c r="G138">
        <v>2133</v>
      </c>
      <c r="H138">
        <f t="shared" si="13"/>
        <v>3.5420978141415613</v>
      </c>
      <c r="K138">
        <v>2133</v>
      </c>
      <c r="L138">
        <f t="shared" si="10"/>
        <v>9.9791568565554787</v>
      </c>
      <c r="O138">
        <v>2133</v>
      </c>
      <c r="P138">
        <f t="shared" si="11"/>
        <v>79.993780408895617</v>
      </c>
      <c r="R138">
        <v>2133</v>
      </c>
      <c r="S138">
        <f t="shared" si="12"/>
        <v>2.2536658334566275</v>
      </c>
      <c r="U138">
        <v>2133</v>
      </c>
      <c r="V138">
        <f ca="1">IF(COUNT($U$6:U138)&lt;=$V$2,$S$15*($V$2-(2005.5-U138))/100,(S138-S137)+INDIRECT(ADDRESS(ROW(U138)-$V$2,COLUMN($V$2))))</f>
        <v>0.22598930806221876</v>
      </c>
      <c r="X138">
        <v>2133</v>
      </c>
      <c r="Y138">
        <f t="shared" si="14"/>
        <v>3</v>
      </c>
      <c r="AA138">
        <v>2133</v>
      </c>
      <c r="AB138">
        <f t="shared" ca="1" si="15"/>
        <v>677.96792418665632</v>
      </c>
    </row>
    <row r="139" spans="7:28">
      <c r="G139">
        <v>2134</v>
      </c>
      <c r="H139">
        <f t="shared" si="13"/>
        <v>3.5404876026041587</v>
      </c>
      <c r="K139">
        <v>2134</v>
      </c>
      <c r="L139">
        <f t="shared" si="10"/>
        <v>9.9800908772467647</v>
      </c>
      <c r="O139">
        <v>2134</v>
      </c>
      <c r="P139">
        <f t="shared" si="11"/>
        <v>79.994450473869762</v>
      </c>
      <c r="R139">
        <v>2134</v>
      </c>
      <c r="S139">
        <f t="shared" si="12"/>
        <v>2.254920720008788</v>
      </c>
      <c r="U139">
        <v>2134</v>
      </c>
      <c r="V139">
        <f ca="1">IF(COUNT($U$6:U139)&lt;=$V$2,$S$15*($V$2-(2005.5-U139))/100,(S139-S138)+INDIRECT(ADDRESS(ROW(U139)-$V$2,COLUMN($V$2))))</f>
        <v>0.22609173080437633</v>
      </c>
      <c r="X139">
        <v>2134</v>
      </c>
      <c r="Y139">
        <f t="shared" si="14"/>
        <v>3</v>
      </c>
      <c r="AA139">
        <v>2134</v>
      </c>
      <c r="AB139">
        <f t="shared" ca="1" si="15"/>
        <v>678.27519241312893</v>
      </c>
    </row>
    <row r="140" spans="7:28">
      <c r="G140">
        <v>2135</v>
      </c>
      <c r="H140">
        <f t="shared" si="13"/>
        <v>3.5389389805161859</v>
      </c>
      <c r="K140">
        <v>2135</v>
      </c>
      <c r="L140">
        <f t="shared" si="10"/>
        <v>9.9809831730169183</v>
      </c>
      <c r="O140">
        <v>2135</v>
      </c>
      <c r="P140">
        <f t="shared" si="11"/>
        <v>79.995048354150484</v>
      </c>
      <c r="R140">
        <v>2135</v>
      </c>
      <c r="S140">
        <f t="shared" si="12"/>
        <v>2.2561260195308388</v>
      </c>
      <c r="U140">
        <v>2135</v>
      </c>
      <c r="V140">
        <f ca="1">IF(COUNT($U$6:U140)&lt;=$V$2,$S$15*($V$2-(2005.5-U140))/100,(S140-S139)+INDIRECT(ADDRESS(ROW(U140)-$V$2,COLUMN($V$2))))</f>
        <v>0.22617959196253201</v>
      </c>
      <c r="X140">
        <v>2135</v>
      </c>
      <c r="Y140">
        <f t="shared" si="14"/>
        <v>3</v>
      </c>
      <c r="AA140">
        <v>2135</v>
      </c>
      <c r="AB140">
        <f t="shared" ca="1" si="15"/>
        <v>678.53877588759599</v>
      </c>
    </row>
    <row r="141" spans="7:28">
      <c r="G141">
        <v>2136</v>
      </c>
      <c r="H141">
        <f t="shared" si="13"/>
        <v>3.5374495921248781</v>
      </c>
      <c r="K141">
        <v>2136</v>
      </c>
      <c r="L141">
        <f t="shared" si="10"/>
        <v>9.9818355964033749</v>
      </c>
      <c r="O141">
        <v>2136</v>
      </c>
      <c r="P141">
        <f t="shared" si="11"/>
        <v>79.995581825132348</v>
      </c>
      <c r="R141">
        <v>2136</v>
      </c>
      <c r="S141">
        <f t="shared" si="12"/>
        <v>2.2572837447485994</v>
      </c>
      <c r="U141">
        <v>2136</v>
      </c>
      <c r="V141">
        <f ca="1">IF(COUNT($U$6:U141)&lt;=$V$2,$S$15*($V$2-(2005.5-U141))/100,(S141-S140)+INDIRECT(ADDRESS(ROW(U141)-$V$2,COLUMN($V$2))))</f>
        <v>0.22625156213660047</v>
      </c>
      <c r="X141">
        <v>2136</v>
      </c>
      <c r="Y141">
        <f t="shared" si="14"/>
        <v>3</v>
      </c>
      <c r="AA141">
        <v>2136</v>
      </c>
      <c r="AB141">
        <f t="shared" ca="1" si="15"/>
        <v>678.75468640980137</v>
      </c>
    </row>
    <row r="142" spans="7:28">
      <c r="G142">
        <v>2137</v>
      </c>
      <c r="H142">
        <f t="shared" si="13"/>
        <v>3.5360171717833437</v>
      </c>
      <c r="K142">
        <v>2137</v>
      </c>
      <c r="L142">
        <f t="shared" si="10"/>
        <v>9.982649918692756</v>
      </c>
      <c r="O142">
        <v>2137</v>
      </c>
      <c r="P142">
        <f t="shared" si="11"/>
        <v>79.996057824866767</v>
      </c>
      <c r="R142">
        <v>2137</v>
      </c>
      <c r="S142">
        <f t="shared" si="12"/>
        <v>2.2583958203415557</v>
      </c>
      <c r="U142">
        <v>2137</v>
      </c>
      <c r="V142">
        <f ca="1">IF(COUNT($U$6:U142)&lt;=$V$2,$S$15*($V$2-(2005.5-U142))/100,(S142-S141)+INDIRECT(ADDRESS(ROW(U142)-$V$2,COLUMN($V$2))))</f>
        <v>0.22630604055981424</v>
      </c>
      <c r="X142">
        <v>2137</v>
      </c>
      <c r="Y142">
        <f t="shared" si="14"/>
        <v>3</v>
      </c>
      <c r="AA142">
        <v>2137</v>
      </c>
      <c r="AB142">
        <f t="shared" ca="1" si="15"/>
        <v>678.91812167944261</v>
      </c>
    </row>
    <row r="143" spans="7:28">
      <c r="G143">
        <v>2138</v>
      </c>
      <c r="H143">
        <f t="shared" ref="H143:H174" si="16">$G$10+($G$12-$G$10)*EXP(-$H$10*(G143-$H$12))</f>
        <v>3.5346395405040774</v>
      </c>
      <c r="K143">
        <v>2138</v>
      </c>
      <c r="L143">
        <f t="shared" ref="L143:L205" si="17">($K$12-$K$10)/((1+EXP(-$L$12*(K143-$L$10)))^0.5)+$K$10</f>
        <v>9.9834278333967781</v>
      </c>
      <c r="O143">
        <v>2138</v>
      </c>
      <c r="P143">
        <f t="shared" si="11"/>
        <v>79.996482544198926</v>
      </c>
      <c r="R143">
        <v>2138</v>
      </c>
      <c r="S143">
        <f t="shared" si="12"/>
        <v>2.2594640875083418</v>
      </c>
      <c r="U143">
        <v>2138</v>
      </c>
      <c r="V143">
        <f ca="1">IF(COUNT($U$6:U143)&lt;=$V$2,$S$15*($V$2-(2005.5-U143))/100,(S143-S142)+INDIRECT(ADDRESS(ROW(U143)-$V$2,COLUMN($V$2))))</f>
        <v>0.22634111697214393</v>
      </c>
      <c r="X143">
        <v>2138</v>
      </c>
      <c r="Y143">
        <f t="shared" si="14"/>
        <v>3</v>
      </c>
      <c r="AA143">
        <v>2138</v>
      </c>
      <c r="AB143">
        <f t="shared" ca="1" si="15"/>
        <v>679.02335091643181</v>
      </c>
    </row>
    <row r="144" spans="7:28">
      <c r="G144">
        <v>2139</v>
      </c>
      <c r="H144">
        <f t="shared" si="16"/>
        <v>3.533314602644301</v>
      </c>
      <c r="K144">
        <v>2139</v>
      </c>
      <c r="L144">
        <f t="shared" si="17"/>
        <v>9.9841709595872068</v>
      </c>
      <c r="O144">
        <v>2139</v>
      </c>
      <c r="P144">
        <f t="shared" ref="P144:P205" si="18">(($O$12-$O$10)/2)+(($O$12+$O$10)/2)*TANH($P$12*(O144-$P$10))</f>
        <v>79.996861507209275</v>
      </c>
      <c r="R144">
        <v>2139</v>
      </c>
      <c r="S144">
        <f t="shared" si="12"/>
        <v>2.2604903082240591</v>
      </c>
      <c r="U144">
        <v>2139</v>
      </c>
      <c r="V144">
        <f ca="1">IF(COUNT($U$6:U144)&lt;=$V$2,$S$15*($V$2-(2005.5-U144))/100,(S144-S143)+INDIRECT(ADDRESS(ROW(U144)-$V$2,COLUMN($V$2))))</f>
        <v>0.22635455211537689</v>
      </c>
      <c r="X144">
        <v>2139</v>
      </c>
      <c r="Y144">
        <f t="shared" si="14"/>
        <v>3</v>
      </c>
      <c r="AA144">
        <v>2139</v>
      </c>
      <c r="AB144">
        <f t="shared" ca="1" si="15"/>
        <v>679.06365634613064</v>
      </c>
    </row>
    <row r="145" spans="7:28">
      <c r="G145">
        <v>2140</v>
      </c>
      <c r="H145">
        <f t="shared" si="16"/>
        <v>3.5320403427180858</v>
      </c>
      <c r="K145">
        <v>2140</v>
      </c>
      <c r="L145">
        <f t="shared" si="17"/>
        <v>9.9848808450948336</v>
      </c>
      <c r="O145">
        <v>2140</v>
      </c>
      <c r="P145">
        <f t="shared" si="18"/>
        <v>79.997199643001323</v>
      </c>
      <c r="R145">
        <v>2140</v>
      </c>
      <c r="S145">
        <f t="shared" ref="S145:S205" si="19">(L145/H145)*(P145/100)</f>
        <v>2.2614761692159568</v>
      </c>
      <c r="U145">
        <v>2140</v>
      </c>
      <c r="V145">
        <f ca="1">IF(COUNT($U$6:U145)&lt;=$V$2,$S$15*($V$2-(2005.5-U145))/100,(S145-S144)+INDIRECT(ADDRESS(ROW(U145)-$V$2,COLUMN($V$2))))</f>
        <v>0.2263437726260952</v>
      </c>
      <c r="X145">
        <v>2140</v>
      </c>
      <c r="Y145">
        <f t="shared" si="14"/>
        <v>3</v>
      </c>
      <c r="AA145">
        <v>2140</v>
      </c>
      <c r="AB145">
        <f t="shared" ca="1" si="15"/>
        <v>679.03131787828568</v>
      </c>
    </row>
    <row r="146" spans="7:28">
      <c r="G146">
        <v>2141</v>
      </c>
      <c r="H146">
        <f t="shared" si="16"/>
        <v>3.5308148223304117</v>
      </c>
      <c r="K146">
        <v>2141</v>
      </c>
      <c r="L146">
        <f t="shared" si="17"/>
        <v>9.9855589695774682</v>
      </c>
      <c r="O146">
        <v>2141</v>
      </c>
      <c r="P146">
        <f t="shared" si="18"/>
        <v>79.997501349765088</v>
      </c>
      <c r="R146">
        <v>2141</v>
      </c>
      <c r="S146">
        <f t="shared" si="19"/>
        <v>2.2624232856813902</v>
      </c>
      <c r="U146">
        <v>2141</v>
      </c>
      <c r="V146">
        <f ca="1">IF(COUNT($U$6:U146)&lt;=$V$2,$S$15*($V$2-(2005.5-U146))/100,(S146-S145)+INDIRECT(ADDRESS(ROW(U146)-$V$2,COLUMN($V$2))))</f>
        <v>0.22669217588283092</v>
      </c>
      <c r="X146">
        <v>2141</v>
      </c>
      <c r="Y146">
        <f t="shared" si="14"/>
        <v>3</v>
      </c>
      <c r="AA146">
        <v>2141</v>
      </c>
      <c r="AB146">
        <f t="shared" ca="1" si="15"/>
        <v>680.07652764849286</v>
      </c>
    </row>
    <row r="147" spans="7:28">
      <c r="G147">
        <v>2142</v>
      </c>
      <c r="H147">
        <f t="shared" si="16"/>
        <v>3.5296361772284928</v>
      </c>
      <c r="K147">
        <v>2142</v>
      </c>
      <c r="L147">
        <f t="shared" si="17"/>
        <v>9.9862067474616563</v>
      </c>
      <c r="O147">
        <v>2142</v>
      </c>
      <c r="P147">
        <f t="shared" si="18"/>
        <v>79.997770551946559</v>
      </c>
      <c r="R147">
        <v>2142</v>
      </c>
      <c r="S147">
        <f t="shared" si="19"/>
        <v>2.2633332047696273</v>
      </c>
      <c r="U147">
        <v>2142</v>
      </c>
      <c r="V147">
        <f ca="1">IF(COUNT($U$6:U147)&lt;=$V$2,$S$15*($V$2-(2005.5-U147))/100,(S147-S146)+INDIRECT(ADDRESS(ROW(U147)-$V$2,COLUMN($V$2))))</f>
        <v>0.22678335364763852</v>
      </c>
      <c r="X147">
        <v>2142</v>
      </c>
      <c r="Y147">
        <f t="shared" si="14"/>
        <v>3</v>
      </c>
      <c r="AA147">
        <v>2142</v>
      </c>
      <c r="AB147">
        <f t="shared" ca="1" si="15"/>
        <v>680.35006094291566</v>
      </c>
    </row>
    <row r="148" spans="7:28">
      <c r="G148">
        <v>2143</v>
      </c>
      <c r="H148">
        <f t="shared" si="16"/>
        <v>3.5285026144658902</v>
      </c>
      <c r="K148">
        <v>2143</v>
      </c>
      <c r="L148">
        <f t="shared" si="17"/>
        <v>9.9868255307628377</v>
      </c>
      <c r="O148">
        <v>2143</v>
      </c>
      <c r="P148">
        <f t="shared" si="18"/>
        <v>79.998010751264246</v>
      </c>
      <c r="R148">
        <v>2143</v>
      </c>
      <c r="S148">
        <f t="shared" si="19"/>
        <v>2.2642074088469939</v>
      </c>
      <c r="U148">
        <v>2143</v>
      </c>
      <c r="V148">
        <f ca="1">IF(COUNT($U$6:U148)&lt;=$V$2,$S$15*($V$2-(2005.5-U148))/100,(S148-S147)+INDIRECT(ADDRESS(ROW(U148)-$V$2,COLUMN($V$2))))</f>
        <v>0.22686351213958536</v>
      </c>
      <c r="X148">
        <v>2143</v>
      </c>
      <c r="Y148">
        <f t="shared" si="14"/>
        <v>3</v>
      </c>
      <c r="AA148">
        <v>2143</v>
      </c>
      <c r="AB148">
        <f t="shared" ca="1" si="15"/>
        <v>680.59053641875607</v>
      </c>
    </row>
    <row r="149" spans="7:28">
      <c r="G149">
        <v>2144</v>
      </c>
      <c r="H149">
        <f t="shared" si="16"/>
        <v>3.5274124096750952</v>
      </c>
      <c r="K149">
        <v>2144</v>
      </c>
      <c r="L149">
        <f t="shared" si="17"/>
        <v>9.9874166117884844</v>
      </c>
      <c r="O149">
        <v>2144</v>
      </c>
      <c r="P149">
        <f t="shared" si="18"/>
        <v>79.998225072234135</v>
      </c>
      <c r="R149">
        <v>2144</v>
      </c>
      <c r="S149">
        <f t="shared" si="19"/>
        <v>2.2650473185629512</v>
      </c>
      <c r="U149">
        <v>2144</v>
      </c>
      <c r="V149">
        <f ca="1">IF(COUNT($U$6:U149)&lt;=$V$2,$S$15*($V$2-(2005.5-U149))/100,(S149-S148)+INDIRECT(ADDRESS(ROW(U149)-$V$2,COLUMN($V$2))))</f>
        <v>0.2269316405203336</v>
      </c>
      <c r="X149">
        <v>2144</v>
      </c>
      <c r="Y149">
        <f t="shared" si="14"/>
        <v>3</v>
      </c>
      <c r="AA149">
        <v>2144</v>
      </c>
      <c r="AB149">
        <f t="shared" ca="1" si="15"/>
        <v>680.79492156100071</v>
      </c>
    </row>
    <row r="150" spans="7:28">
      <c r="G150">
        <v>2145</v>
      </c>
      <c r="H150">
        <f t="shared" si="16"/>
        <v>3.5263639044444335</v>
      </c>
      <c r="K150">
        <v>2145</v>
      </c>
      <c r="L150">
        <f t="shared" si="17"/>
        <v>9.9879812257286282</v>
      </c>
      <c r="O150">
        <v>2145</v>
      </c>
      <c r="P150">
        <f t="shared" si="18"/>
        <v>79.99841630279407</v>
      </c>
      <c r="R150">
        <v>2145</v>
      </c>
      <c r="S150">
        <f t="shared" si="19"/>
        <v>2.2658542957330252</v>
      </c>
      <c r="U150">
        <v>2145</v>
      </c>
      <c r="V150">
        <f ca="1">IF(COUNT($U$6:U150)&lt;=$V$2,$S$15*($V$2-(2005.5-U150))/100,(S150-S149)+INDIRECT(ADDRESS(ROW(U150)-$V$2,COLUMN($V$2))))</f>
        <v>0.22698656913260606</v>
      </c>
      <c r="X150">
        <v>2145</v>
      </c>
      <c r="Y150">
        <f t="shared" si="14"/>
        <v>3</v>
      </c>
      <c r="AA150">
        <v>2145</v>
      </c>
      <c r="AB150">
        <f t="shared" ca="1" si="15"/>
        <v>680.95970739781819</v>
      </c>
    </row>
    <row r="151" spans="7:28">
      <c r="G151">
        <v>2146</v>
      </c>
      <c r="H151">
        <f t="shared" si="16"/>
        <v>3.5253555037953013</v>
      </c>
      <c r="K151">
        <v>2146</v>
      </c>
      <c r="L151">
        <f t="shared" si="17"/>
        <v>9.9885205531380645</v>
      </c>
      <c r="O151">
        <v>2146</v>
      </c>
      <c r="P151">
        <f t="shared" si="18"/>
        <v>79.998586930554382</v>
      </c>
      <c r="R151">
        <v>2146</v>
      </c>
      <c r="S151">
        <f t="shared" si="19"/>
        <v>2.2666296460529738</v>
      </c>
      <c r="U151">
        <v>2146</v>
      </c>
      <c r="V151">
        <f ca="1">IF(COUNT($U$6:U151)&lt;=$V$2,$S$15*($V$2-(2005.5-U151))/100,(S151-S150)+INDIRECT(ADDRESS(ROW(U151)-$V$2,COLUMN($V$2))))</f>
        <v>0.22702691245654905</v>
      </c>
      <c r="X151">
        <v>2146</v>
      </c>
      <c r="Y151">
        <f t="shared" si="14"/>
        <v>3</v>
      </c>
      <c r="AA151">
        <v>2146</v>
      </c>
      <c r="AB151">
        <f t="shared" ca="1" si="15"/>
        <v>681.08073736964718</v>
      </c>
    </row>
    <row r="152" spans="7:28">
      <c r="G152">
        <v>2147</v>
      </c>
      <c r="H152">
        <f t="shared" si="16"/>
        <v>3.5243856737558943</v>
      </c>
      <c r="K152">
        <v>2147</v>
      </c>
      <c r="L152">
        <f t="shared" si="17"/>
        <v>9.9890357223144264</v>
      </c>
      <c r="O152">
        <v>2147</v>
      </c>
      <c r="P152">
        <f t="shared" si="18"/>
        <v>79.998739175145488</v>
      </c>
      <c r="R152">
        <v>2147</v>
      </c>
      <c r="S152">
        <f t="shared" si="19"/>
        <v>2.2673746216572286</v>
      </c>
      <c r="U152">
        <v>2147</v>
      </c>
      <c r="V152">
        <f ca="1">IF(COUNT($U$6:U152)&lt;=$V$2,$S$15*($V$2-(2005.5-U152))/100,(S152-S151)+INDIRECT(ADDRESS(ROW(U152)-$V$2,COLUMN($V$2))))</f>
        <v>0.22705101616406903</v>
      </c>
      <c r="X152">
        <v>2147</v>
      </c>
      <c r="Y152">
        <f t="shared" si="14"/>
        <v>3</v>
      </c>
      <c r="AA152">
        <v>2147</v>
      </c>
      <c r="AB152">
        <f t="shared" ca="1" si="15"/>
        <v>681.15304849220706</v>
      </c>
    </row>
    <row r="153" spans="7:28">
      <c r="G153">
        <v>2148</v>
      </c>
      <c r="H153">
        <f t="shared" si="16"/>
        <v>3.5234529390277434</v>
      </c>
      <c r="K153">
        <v>2148</v>
      </c>
      <c r="L153">
        <f t="shared" si="17"/>
        <v>9.989527811576135</v>
      </c>
      <c r="O153">
        <v>2148</v>
      </c>
      <c r="P153">
        <f t="shared" si="18"/>
        <v>79.998875017082298</v>
      </c>
      <c r="R153">
        <v>2148</v>
      </c>
      <c r="S153">
        <f t="shared" si="19"/>
        <v>2.2680904235334087</v>
      </c>
      <c r="U153">
        <v>2148</v>
      </c>
      <c r="V153">
        <f ca="1">IF(COUNT($U$6:U153)&lt;=$V$2,$S$15*($V$2-(2005.5-U153))/100,(S153-S152)+INDIRECT(ADDRESS(ROW(U153)-$V$2,COLUMN($V$2))))</f>
        <v>0.22705691884832407</v>
      </c>
      <c r="X153">
        <v>2148</v>
      </c>
      <c r="Y153">
        <f t="shared" si="14"/>
        <v>3</v>
      </c>
      <c r="AA153">
        <v>2148</v>
      </c>
      <c r="AB153">
        <f t="shared" ca="1" si="15"/>
        <v>681.17075654497228</v>
      </c>
    </row>
    <row r="154" spans="7:28">
      <c r="G154">
        <v>2149</v>
      </c>
      <c r="H154">
        <f t="shared" si="16"/>
        <v>3.5225558807414985</v>
      </c>
      <c r="K154">
        <v>2149</v>
      </c>
      <c r="L154">
        <f t="shared" si="17"/>
        <v>9.989997851444155</v>
      </c>
      <c r="O154">
        <v>2149</v>
      </c>
      <c r="P154">
        <f t="shared" si="18"/>
        <v>79.998996223520635</v>
      </c>
      <c r="R154">
        <v>2149</v>
      </c>
      <c r="S154">
        <f t="shared" si="19"/>
        <v>2.2687782038036275</v>
      </c>
      <c r="U154">
        <v>2149</v>
      </c>
      <c r="V154">
        <f ca="1">IF(COUNT($U$6:U154)&lt;=$V$2,$S$15*($V$2-(2005.5-U154))/100,(S154-S153)+INDIRECT(ADDRESS(ROW(U154)-$V$2,COLUMN($V$2))))</f>
        <v>0.22704233238559565</v>
      </c>
      <c r="X154">
        <v>2149</v>
      </c>
      <c r="Y154">
        <f t="shared" si="14"/>
        <v>3</v>
      </c>
      <c r="AA154">
        <v>2149</v>
      </c>
      <c r="AB154">
        <f t="shared" ca="1" si="15"/>
        <v>681.12699715678696</v>
      </c>
    </row>
    <row r="155" spans="7:28">
      <c r="G155">
        <v>2150</v>
      </c>
      <c r="H155">
        <f t="shared" si="16"/>
        <v>3.5216931342985571</v>
      </c>
      <c r="K155">
        <v>2150</v>
      </c>
      <c r="L155">
        <f t="shared" si="17"/>
        <v>9.9904468267313415</v>
      </c>
      <c r="O155">
        <v>2150</v>
      </c>
      <c r="P155">
        <f t="shared" si="18"/>
        <v>79.999104371239582</v>
      </c>
      <c r="R155">
        <v>2150</v>
      </c>
      <c r="S155">
        <f t="shared" si="19"/>
        <v>2.269439067882296</v>
      </c>
      <c r="U155">
        <v>2150</v>
      </c>
      <c r="V155">
        <f ca="1">IF(COUNT($U$6:U155)&lt;=$V$2,$S$15*($V$2-(2005.5-U155))/100,(S155-S154)+INDIRECT(ADDRESS(ROW(U155)-$V$2,COLUMN($V$2))))</f>
        <v>0.2270046367047637</v>
      </c>
      <c r="X155">
        <v>2150</v>
      </c>
      <c r="Y155">
        <f t="shared" si="14"/>
        <v>3</v>
      </c>
      <c r="AA155">
        <v>2150</v>
      </c>
      <c r="AB155">
        <f t="shared" ca="1" si="15"/>
        <v>681.01391011429109</v>
      </c>
    </row>
    <row r="156" spans="7:28">
      <c r="G156">
        <v>2151</v>
      </c>
      <c r="H156">
        <f t="shared" si="16"/>
        <v>3.5208633872952446</v>
      </c>
      <c r="K156">
        <v>2151</v>
      </c>
      <c r="L156">
        <f t="shared" si="17"/>
        <v>9.9908756785430324</v>
      </c>
      <c r="O156">
        <v>2151</v>
      </c>
      <c r="P156">
        <f t="shared" si="18"/>
        <v>79.999200867149085</v>
      </c>
      <c r="R156">
        <v>2151</v>
      </c>
      <c r="S156">
        <f t="shared" si="19"/>
        <v>2.2700740765192768</v>
      </c>
      <c r="U156">
        <v>2151</v>
      </c>
      <c r="V156">
        <f ca="1">IF(COUNT($U$6:U156)&lt;=$V$2,$S$15*($V$2-(2005.5-U156))/100,(S156-S155)+INDIRECT(ADDRESS(ROW(U156)-$V$2,COLUMN($V$2))))</f>
        <v>0.22732718451981176</v>
      </c>
      <c r="X156">
        <v>2151</v>
      </c>
      <c r="Y156">
        <f t="shared" si="14"/>
        <v>3</v>
      </c>
      <c r="AA156">
        <v>2151</v>
      </c>
      <c r="AB156">
        <f t="shared" ca="1" si="15"/>
        <v>681.98155355943538</v>
      </c>
    </row>
    <row r="157" spans="7:28">
      <c r="G157">
        <v>2152</v>
      </c>
      <c r="H157">
        <f t="shared" si="16"/>
        <v>3.520065377526397</v>
      </c>
      <c r="K157">
        <v>2152</v>
      </c>
      <c r="L157">
        <f t="shared" si="17"/>
        <v>9.9912853061924398</v>
      </c>
      <c r="O157">
        <v>2152</v>
      </c>
      <c r="P157">
        <f t="shared" si="18"/>
        <v>79.999286966588556</v>
      </c>
      <c r="R157">
        <v>2152</v>
      </c>
      <c r="S157">
        <f t="shared" si="19"/>
        <v>2.2706842477364035</v>
      </c>
      <c r="U157">
        <v>2152</v>
      </c>
      <c r="V157">
        <f ca="1">IF(COUNT($U$6:U157)&lt;=$V$2,$S$15*($V$2-(2005.5-U157))/100,(S157-S156)+INDIRECT(ADDRESS(ROW(U157)-$V$2,COLUMN($V$2))))</f>
        <v>0.22739352486476522</v>
      </c>
      <c r="X157">
        <v>2152</v>
      </c>
      <c r="Y157">
        <f t="shared" si="14"/>
        <v>3</v>
      </c>
      <c r="AA157">
        <v>2152</v>
      </c>
      <c r="AB157">
        <f t="shared" ca="1" si="15"/>
        <v>682.18057459429576</v>
      </c>
    </row>
    <row r="158" spans="7:28">
      <c r="G158">
        <v>2153</v>
      </c>
      <c r="H158">
        <f t="shared" si="16"/>
        <v>3.5192978910653019</v>
      </c>
      <c r="K158">
        <v>2153</v>
      </c>
      <c r="L158">
        <f t="shared" si="17"/>
        <v>9.9916765690342562</v>
      </c>
      <c r="O158">
        <v>2153</v>
      </c>
      <c r="P158">
        <f t="shared" si="18"/>
        <v>79.999363789654879</v>
      </c>
      <c r="R158">
        <v>2153</v>
      </c>
      <c r="S158">
        <f t="shared" si="19"/>
        <v>2.2712705586647091</v>
      </c>
      <c r="U158">
        <v>2153</v>
      </c>
      <c r="V158">
        <f ca="1">IF(COUNT($U$6:U158)&lt;=$V$2,$S$15*($V$2-(2005.5-U158))/100,(S158-S157)+INDIRECT(ADDRESS(ROW(U158)-$V$2,COLUMN($V$2))))</f>
        <v>0.22744982306789088</v>
      </c>
      <c r="X158">
        <v>2153</v>
      </c>
      <c r="Y158">
        <f t="shared" si="14"/>
        <v>3</v>
      </c>
      <c r="AA158">
        <v>2153</v>
      </c>
      <c r="AB158">
        <f t="shared" ca="1" si="15"/>
        <v>682.3494692036727</v>
      </c>
    </row>
    <row r="159" spans="7:28">
      <c r="G159">
        <v>2154</v>
      </c>
      <c r="H159">
        <f t="shared" si="16"/>
        <v>3.5185597604170833</v>
      </c>
      <c r="K159">
        <v>2154</v>
      </c>
      <c r="L159">
        <f t="shared" si="17"/>
        <v>9.9920502882197564</v>
      </c>
      <c r="O159">
        <v>2154</v>
      </c>
      <c r="P159">
        <f t="shared" si="18"/>
        <v>79.999432335771559</v>
      </c>
      <c r="R159">
        <v>2154</v>
      </c>
      <c r="S159">
        <f t="shared" si="19"/>
        <v>2.2718339472890143</v>
      </c>
      <c r="U159">
        <v>2154</v>
      </c>
      <c r="V159">
        <f ca="1">IF(COUNT($U$6:U159)&lt;=$V$2,$S$15*($V$2-(2005.5-U159))/100,(S159-S158)+INDIRECT(ADDRESS(ROW(U159)-$V$2,COLUMN($V$2))))</f>
        <v>0.22749502914463887</v>
      </c>
      <c r="X159">
        <v>2154</v>
      </c>
      <c r="Y159">
        <f t="shared" si="14"/>
        <v>3</v>
      </c>
      <c r="AA159">
        <v>2154</v>
      </c>
      <c r="AB159">
        <f t="shared" ca="1" si="15"/>
        <v>682.48508743391653</v>
      </c>
    </row>
    <row r="160" spans="7:28">
      <c r="G160">
        <v>2155</v>
      </c>
      <c r="H160">
        <f t="shared" si="16"/>
        <v>3.5178498627427164</v>
      </c>
      <c r="K160">
        <v>2155</v>
      </c>
      <c r="L160">
        <f t="shared" si="17"/>
        <v>9.9924072483766277</v>
      </c>
      <c r="O160">
        <v>2155</v>
      </c>
      <c r="P160">
        <f t="shared" si="18"/>
        <v>79.999493496688672</v>
      </c>
      <c r="R160">
        <v>2155</v>
      </c>
      <c r="S160">
        <f t="shared" si="19"/>
        <v>2.2723753141059939</v>
      </c>
      <c r="U160">
        <v>2155</v>
      </c>
      <c r="V160">
        <f ca="1">IF(COUNT($U$6:U160)&lt;=$V$2,$S$15*($V$2-(2005.5-U160))/100,(S160-S159)+INDIRECT(ADDRESS(ROW(U160)-$V$2,COLUMN($V$2))))</f>
        <v>0.22752793594958565</v>
      </c>
      <c r="X160">
        <v>2155</v>
      </c>
      <c r="Y160">
        <f t="shared" si="14"/>
        <v>3</v>
      </c>
      <c r="AA160">
        <v>2155</v>
      </c>
      <c r="AB160">
        <f t="shared" ca="1" si="15"/>
        <v>682.58380784875692</v>
      </c>
    </row>
    <row r="161" spans="7:28">
      <c r="G161">
        <v>2156</v>
      </c>
      <c r="H161">
        <f t="shared" si="16"/>
        <v>3.5171671181509732</v>
      </c>
      <c r="K161">
        <v>2156</v>
      </c>
      <c r="L161">
        <f t="shared" si="17"/>
        <v>9.9927481992165372</v>
      </c>
      <c r="O161">
        <v>2156</v>
      </c>
      <c r="P161">
        <f t="shared" si="18"/>
        <v>79.999548068082504</v>
      </c>
      <c r="R161">
        <v>2156</v>
      </c>
      <c r="S161">
        <f t="shared" si="19"/>
        <v>2.2728955237012811</v>
      </c>
      <c r="U161">
        <v>2156</v>
      </c>
      <c r="V161">
        <f ca="1">IF(COUNT($U$6:U161)&lt;=$V$2,$S$15*($V$2-(2005.5-U161))/100,(S161-S160)+INDIRECT(ADDRESS(ROW(U161)-$V$2,COLUMN($V$2))))</f>
        <v>0.22754712205183625</v>
      </c>
      <c r="X161">
        <v>2156</v>
      </c>
      <c r="Y161">
        <f t="shared" si="14"/>
        <v>3</v>
      </c>
      <c r="AA161">
        <v>2156</v>
      </c>
      <c r="AB161">
        <f t="shared" ca="1" si="15"/>
        <v>682.64136615550876</v>
      </c>
    </row>
    <row r="162" spans="7:28">
      <c r="G162">
        <v>2157</v>
      </c>
      <c r="H162">
        <f t="shared" si="16"/>
        <v>3.5165104880556979</v>
      </c>
      <c r="K162">
        <v>2157</v>
      </c>
      <c r="L162">
        <f t="shared" si="17"/>
        <v>9.9930738570734654</v>
      </c>
      <c r="O162">
        <v>2157</v>
      </c>
      <c r="P162">
        <f t="shared" si="18"/>
        <v>79.999596759905671</v>
      </c>
      <c r="R162">
        <v>2157</v>
      </c>
      <c r="S162">
        <f t="shared" si="19"/>
        <v>2.2733954062507267</v>
      </c>
      <c r="U162">
        <v>2157</v>
      </c>
      <c r="V162">
        <f ca="1">IF(COUNT($U$6:U162)&lt;=$V$2,$S$15*($V$2-(2005.5-U162))/100,(S162-S161)+INDIRECT(ADDRESS(ROW(U162)-$V$2,COLUMN($V$2))))</f>
        <v>0.22755089871351458</v>
      </c>
      <c r="X162">
        <v>2157</v>
      </c>
      <c r="Y162">
        <f t="shared" si="14"/>
        <v>3</v>
      </c>
      <c r="AA162">
        <v>2157</v>
      </c>
      <c r="AB162">
        <f t="shared" ca="1" si="15"/>
        <v>682.65269614054364</v>
      </c>
    </row>
    <row r="163" spans="7:28">
      <c r="G163">
        <v>2158</v>
      </c>
      <c r="H163">
        <f t="shared" si="16"/>
        <v>3.5158789735959197</v>
      </c>
      <c r="K163">
        <v>2158</v>
      </c>
      <c r="L163">
        <f t="shared" si="17"/>
        <v>9.9933849063756011</v>
      </c>
      <c r="O163">
        <v>2158</v>
      </c>
      <c r="P163">
        <f t="shared" si="18"/>
        <v>79.999640205622313</v>
      </c>
      <c r="R163">
        <v>2158</v>
      </c>
      <c r="S163">
        <f t="shared" si="19"/>
        <v>2.273875758950477</v>
      </c>
      <c r="U163">
        <v>2158</v>
      </c>
      <c r="V163">
        <f ca="1">IF(COUNT($U$6:U163)&lt;=$V$2,$S$15*($V$2-(2005.5-U163))/100,(S163-S162)+INDIRECT(ADDRESS(ROW(U163)-$V$2,COLUMN($V$2))))</f>
        <v>0.2275372715480744</v>
      </c>
      <c r="X163">
        <v>2158</v>
      </c>
      <c r="Y163">
        <f t="shared" si="14"/>
        <v>3</v>
      </c>
      <c r="AA163">
        <v>2158</v>
      </c>
      <c r="AB163">
        <f t="shared" ca="1" si="15"/>
        <v>682.61181464422327</v>
      </c>
    </row>
    <row r="164" spans="7:28">
      <c r="G164">
        <v>2159</v>
      </c>
      <c r="H164">
        <f t="shared" si="16"/>
        <v>3.5152716141163922</v>
      </c>
      <c r="K164">
        <v>2159</v>
      </c>
      <c r="L164">
        <f t="shared" si="17"/>
        <v>9.9936820010535747</v>
      </c>
      <c r="O164">
        <v>2159</v>
      </c>
      <c r="P164">
        <f t="shared" si="18"/>
        <v>79.999678970448457</v>
      </c>
      <c r="R164">
        <v>2159</v>
      </c>
      <c r="S164">
        <f t="shared" si="19"/>
        <v>2.2743373473801887</v>
      </c>
      <c r="U164">
        <v>2159</v>
      </c>
      <c r="V164">
        <f ca="1">IF(COUNT($U$6:U164)&lt;=$V$2,$S$15*($V$2-(2005.5-U164))/100,(S164-S163)+INDIRECT(ADDRESS(ROW(U164)-$V$2,COLUMN($V$2))))</f>
        <v>0.22750392081530732</v>
      </c>
      <c r="X164">
        <v>2159</v>
      </c>
      <c r="Y164">
        <f t="shared" si="14"/>
        <v>3</v>
      </c>
      <c r="AA164">
        <v>2159</v>
      </c>
      <c r="AB164">
        <f t="shared" ca="1" si="15"/>
        <v>682.51176244592193</v>
      </c>
    </row>
    <row r="165" spans="7:28">
      <c r="G165">
        <v>2160</v>
      </c>
      <c r="H165">
        <f t="shared" si="16"/>
        <v>3.5146874857062502</v>
      </c>
      <c r="K165">
        <v>2160</v>
      </c>
      <c r="L165">
        <f t="shared" si="17"/>
        <v>9.9939657658876726</v>
      </c>
      <c r="O165">
        <v>2160</v>
      </c>
      <c r="P165">
        <f t="shared" si="18"/>
        <v>79.999713558704727</v>
      </c>
      <c r="R165">
        <v>2160</v>
      </c>
      <c r="S165">
        <f t="shared" si="19"/>
        <v>2.2747809068033211</v>
      </c>
      <c r="U165">
        <v>2160</v>
      </c>
      <c r="V165">
        <f ca="1">IF(COUNT($U$6:U165)&lt;=$V$2,$S$15*($V$2-(2005.5-U165))/100,(S165-S164)+INDIRECT(ADDRESS(ROW(U165)-$V$2,COLUMN($V$2))))</f>
        <v>0.22744819612789616</v>
      </c>
      <c r="X165">
        <v>2160</v>
      </c>
      <c r="Y165">
        <f t="shared" si="14"/>
        <v>3</v>
      </c>
      <c r="AA165">
        <v>2160</v>
      </c>
      <c r="AB165">
        <f t="shared" ca="1" si="15"/>
        <v>682.34458838368846</v>
      </c>
    </row>
    <row r="166" spans="7:28">
      <c r="G166">
        <v>2161</v>
      </c>
      <c r="H166">
        <f t="shared" si="16"/>
        <v>3.514125699793563</v>
      </c>
      <c r="K166">
        <v>2161</v>
      </c>
      <c r="L166">
        <f t="shared" si="17"/>
        <v>9.9942367977965656</v>
      </c>
      <c r="O166">
        <v>2161</v>
      </c>
      <c r="P166">
        <f t="shared" si="18"/>
        <v>79.9997444203768</v>
      </c>
      <c r="R166">
        <v>2161</v>
      </c>
      <c r="S166">
        <f t="shared" si="19"/>
        <v>2.2752071434081569</v>
      </c>
      <c r="U166">
        <v>2161</v>
      </c>
      <c r="V166">
        <f ca="1">IF(COUNT($U$6:U166)&lt;=$V$2,$S$15*($V$2-(2005.5-U166))/100,(S166-S165)+INDIRECT(ADDRESS(ROW(U166)-$V$2,COLUMN($V$2))))</f>
        <v>0.22775342112464753</v>
      </c>
      <c r="X166">
        <v>2161</v>
      </c>
      <c r="Y166">
        <f t="shared" si="14"/>
        <v>3</v>
      </c>
      <c r="AA166">
        <v>2161</v>
      </c>
      <c r="AB166">
        <f t="shared" ca="1" si="15"/>
        <v>683.26026337394262</v>
      </c>
    </row>
    <row r="167" spans="7:28">
      <c r="G167">
        <v>2162</v>
      </c>
      <c r="H167">
        <f t="shared" si="16"/>
        <v>3.5135854017936481</v>
      </c>
      <c r="K167">
        <v>2162</v>
      </c>
      <c r="L167">
        <f t="shared" si="17"/>
        <v>9.9944956670700194</v>
      </c>
      <c r="O167">
        <v>2162</v>
      </c>
      <c r="P167">
        <f t="shared" si="18"/>
        <v>79.99977195696934</v>
      </c>
      <c r="R167">
        <v>2162</v>
      </c>
      <c r="S167">
        <f t="shared" si="19"/>
        <v>2.2756167354929078</v>
      </c>
      <c r="U167">
        <v>2162</v>
      </c>
      <c r="V167">
        <f ca="1">IF(COUNT($U$6:U167)&lt;=$V$2,$S$15*($V$2-(2005.5-U167))/100,(S167-S166)+INDIRECT(ADDRESS(ROW(U167)-$V$2,COLUMN($V$2))))</f>
        <v>0.2278031169495161</v>
      </c>
      <c r="X167">
        <v>2162</v>
      </c>
      <c r="Y167">
        <f t="shared" si="14"/>
        <v>3</v>
      </c>
      <c r="AA167">
        <v>2162</v>
      </c>
      <c r="AB167">
        <f t="shared" ca="1" si="15"/>
        <v>683.40935084854834</v>
      </c>
    </row>
    <row r="168" spans="7:28">
      <c r="G168">
        <v>2163</v>
      </c>
      <c r="H168">
        <f t="shared" si="16"/>
        <v>3.5130657698090793</v>
      </c>
      <c r="K168">
        <v>2163</v>
      </c>
      <c r="L168">
        <f t="shared" si="17"/>
        <v>9.9947429185478924</v>
      </c>
      <c r="O168">
        <v>2163</v>
      </c>
      <c r="P168">
        <f t="shared" si="18"/>
        <v>79.999796526729114</v>
      </c>
      <c r="R168">
        <v>2163</v>
      </c>
      <c r="S168">
        <f t="shared" si="19"/>
        <v>2.2760103345980109</v>
      </c>
      <c r="U168">
        <v>2163</v>
      </c>
      <c r="V168">
        <f ca="1">IF(COUNT($U$6:U168)&lt;=$V$2,$S$15*($V$2-(2005.5-U168))/100,(S168-S167)+INDIRECT(ADDRESS(ROW(U168)-$V$2,COLUMN($V$2))))</f>
        <v>0.22784342217299405</v>
      </c>
      <c r="X168">
        <v>2163</v>
      </c>
      <c r="Y168">
        <f t="shared" si="14"/>
        <v>3</v>
      </c>
      <c r="AA168">
        <v>2163</v>
      </c>
      <c r="AB168">
        <f t="shared" ca="1" si="15"/>
        <v>683.53026651898222</v>
      </c>
    </row>
    <row r="169" spans="7:28">
      <c r="G169">
        <v>2164</v>
      </c>
      <c r="H169">
        <f t="shared" si="16"/>
        <v>3.5125660133794252</v>
      </c>
      <c r="K169">
        <v>2164</v>
      </c>
      <c r="L169">
        <f t="shared" si="17"/>
        <v>9.9949790727477499</v>
      </c>
      <c r="O169">
        <v>2164</v>
      </c>
      <c r="P169">
        <f t="shared" si="18"/>
        <v>79.999818449305508</v>
      </c>
      <c r="R169">
        <v>2164</v>
      </c>
      <c r="S169">
        <f t="shared" si="19"/>
        <v>2.2763885665885017</v>
      </c>
      <c r="U169">
        <v>2164</v>
      </c>
      <c r="V169">
        <f ca="1">IF(COUNT($U$6:U169)&lt;=$V$2,$S$15*($V$2-(2005.5-U169))/100,(S169-S168)+INDIRECT(ADDRESS(ROW(U169)-$V$2,COLUMN($V$2))))</f>
        <v>0.22787326113512968</v>
      </c>
      <c r="X169">
        <v>2164</v>
      </c>
      <c r="Y169">
        <f t="shared" si="14"/>
        <v>3</v>
      </c>
      <c r="AA169">
        <v>2164</v>
      </c>
      <c r="AB169">
        <f t="shared" ca="1" si="15"/>
        <v>683.61978340538894</v>
      </c>
    </row>
    <row r="170" spans="7:28">
      <c r="G170">
        <v>2165</v>
      </c>
      <c r="H170">
        <f t="shared" si="16"/>
        <v>3.512085372278805</v>
      </c>
      <c r="K170">
        <v>2165</v>
      </c>
      <c r="L170">
        <f t="shared" si="17"/>
        <v>9.9952046269432273</v>
      </c>
      <c r="O170">
        <v>2165</v>
      </c>
      <c r="P170">
        <f t="shared" si="18"/>
        <v>79.999838009908828</v>
      </c>
      <c r="R170">
        <v>2165</v>
      </c>
      <c r="S170">
        <f t="shared" si="19"/>
        <v>2.27675203268912</v>
      </c>
      <c r="U170">
        <v>2165</v>
      </c>
      <c r="V170">
        <f ca="1">IF(COUNT($U$6:U170)&lt;=$V$2,$S$15*($V$2-(2005.5-U170))/100,(S170-S169)+INDIRECT(ADDRESS(ROW(U170)-$V$2,COLUMN($V$2))))</f>
        <v>0.22789140205020386</v>
      </c>
      <c r="X170">
        <v>2165</v>
      </c>
      <c r="Y170">
        <f t="shared" si="14"/>
        <v>3</v>
      </c>
      <c r="AA170">
        <v>2165</v>
      </c>
      <c r="AB170">
        <f t="shared" ca="1" si="15"/>
        <v>683.67420615061155</v>
      </c>
    </row>
    <row r="171" spans="7:28">
      <c r="G171">
        <v>2166</v>
      </c>
      <c r="H171">
        <f t="shared" si="16"/>
        <v>3.5116231153594386</v>
      </c>
      <c r="K171">
        <v>2166</v>
      </c>
      <c r="L171">
        <f t="shared" si="17"/>
        <v>9.9954200561952149</v>
      </c>
      <c r="O171">
        <v>2166</v>
      </c>
      <c r="P171">
        <f t="shared" si="18"/>
        <v>79.99985546302085</v>
      </c>
      <c r="R171">
        <v>2166</v>
      </c>
      <c r="S171">
        <f t="shared" si="19"/>
        <v>2.2771013104746269</v>
      </c>
      <c r="U171">
        <v>2166</v>
      </c>
      <c r="V171">
        <f ca="1">IF(COUNT($U$6:U171)&lt;=$V$2,$S$15*($V$2-(2005.5-U171))/100,(S171-S170)+INDIRECT(ADDRESS(ROW(U171)-$V$2,COLUMN($V$2))))</f>
        <v>0.22789639983734322</v>
      </c>
      <c r="X171">
        <v>2166</v>
      </c>
      <c r="Y171">
        <f t="shared" si="14"/>
        <v>3</v>
      </c>
      <c r="AA171">
        <v>2166</v>
      </c>
      <c r="AB171">
        <f t="shared" ca="1" si="15"/>
        <v>683.68919951202963</v>
      </c>
    </row>
    <row r="172" spans="7:28">
      <c r="G172">
        <v>2167</v>
      </c>
      <c r="H172">
        <f t="shared" si="16"/>
        <v>3.5111785394394301</v>
      </c>
      <c r="K172">
        <v>2167</v>
      </c>
      <c r="L172">
        <f t="shared" si="17"/>
        <v>9.9956258143379113</v>
      </c>
      <c r="O172">
        <v>2167</v>
      </c>
      <c r="P172">
        <f t="shared" si="18"/>
        <v>79.999871035705326</v>
      </c>
      <c r="R172">
        <v>2167</v>
      </c>
      <c r="S172">
        <f t="shared" si="19"/>
        <v>2.2774369548176443</v>
      </c>
      <c r="U172">
        <v>2167</v>
      </c>
      <c r="V172">
        <f ca="1">IF(COUNT($U$6:U172)&lt;=$V$2,$S$15*($V$2-(2005.5-U172))/100,(S172-S171)+INDIRECT(ADDRESS(ROW(U172)-$V$2,COLUMN($V$2))))</f>
        <v>0.22788654305653194</v>
      </c>
      <c r="X172">
        <v>2167</v>
      </c>
      <c r="Y172">
        <f t="shared" si="14"/>
        <v>3</v>
      </c>
      <c r="AA172">
        <v>2167</v>
      </c>
      <c r="AB172">
        <f t="shared" ca="1" si="15"/>
        <v>683.65962916959575</v>
      </c>
    </row>
    <row r="173" spans="7:28">
      <c r="G173">
        <v>2168</v>
      </c>
      <c r="H173">
        <f t="shared" si="16"/>
        <v>3.5107509682330922</v>
      </c>
      <c r="K173">
        <v>2168</v>
      </c>
      <c r="L173">
        <f t="shared" si="17"/>
        <v>9.9958223349216464</v>
      </c>
      <c r="O173">
        <v>2168</v>
      </c>
      <c r="P173">
        <f t="shared" si="18"/>
        <v>79.999884930562075</v>
      </c>
      <c r="R173">
        <v>2168</v>
      </c>
      <c r="S173">
        <f t="shared" si="19"/>
        <v>2.2777594987961596</v>
      </c>
      <c r="U173">
        <v>2168</v>
      </c>
      <c r="V173">
        <f ca="1">IF(COUNT($U$6:U173)&lt;=$V$2,$S$15*($V$2-(2005.5-U173))/100,(S173-S172)+INDIRECT(ADDRESS(ROW(U173)-$V$2,COLUMN($V$2))))</f>
        <v>0.22785981552658968</v>
      </c>
      <c r="X173">
        <v>2168</v>
      </c>
      <c r="Y173">
        <f t="shared" si="14"/>
        <v>3</v>
      </c>
      <c r="AA173">
        <v>2168</v>
      </c>
      <c r="AB173">
        <f t="shared" ca="1" si="15"/>
        <v>683.57944657976907</v>
      </c>
    </row>
    <row r="174" spans="7:28">
      <c r="G174">
        <v>2169</v>
      </c>
      <c r="H174">
        <f t="shared" si="16"/>
        <v>3.5103397513221868</v>
      </c>
      <c r="K174">
        <v>2169</v>
      </c>
      <c r="L174">
        <f t="shared" si="17"/>
        <v>9.9960100321143077</v>
      </c>
      <c r="O174">
        <v>2169</v>
      </c>
      <c r="P174">
        <f t="shared" si="18"/>
        <v>79.999897328362607</v>
      </c>
      <c r="R174">
        <v>2169</v>
      </c>
      <c r="S174">
        <f t="shared" si="19"/>
        <v>2.2780694545626927</v>
      </c>
      <c r="U174">
        <v>2169</v>
      </c>
      <c r="V174">
        <f ca="1">IF(COUNT($U$6:U174)&lt;=$V$2,$S$15*($V$2-(2005.5-U174))/100,(S174-S173)+INDIRECT(ADDRESS(ROW(U174)-$V$2,COLUMN($V$2))))</f>
        <v>0.22781387658184046</v>
      </c>
      <c r="X174">
        <v>2169</v>
      </c>
      <c r="Y174">
        <f t="shared" si="14"/>
        <v>3</v>
      </c>
      <c r="AA174">
        <v>2169</v>
      </c>
      <c r="AB174">
        <f t="shared" ca="1" si="15"/>
        <v>683.44162974552137</v>
      </c>
    </row>
    <row r="175" spans="7:28">
      <c r="G175">
        <v>2170</v>
      </c>
      <c r="H175">
        <f t="shared" ref="H175:H206" si="20">$G$10+($G$12-$G$10)*EXP(-$H$10*(G175-$H$12))</f>
        <v>3.5099442631665103</v>
      </c>
      <c r="K175">
        <v>2170</v>
      </c>
      <c r="L175">
        <f t="shared" si="17"/>
        <v>9.996189301563172</v>
      </c>
      <c r="O175">
        <v>2170</v>
      </c>
      <c r="P175">
        <f t="shared" si="18"/>
        <v>79.999908390402027</v>
      </c>
      <c r="R175">
        <v>2170</v>
      </c>
      <c r="S175">
        <f t="shared" si="19"/>
        <v>2.2783673141770158</v>
      </c>
      <c r="U175">
        <v>2170</v>
      </c>
      <c r="V175">
        <f ca="1">IF(COUNT($U$6:U175)&lt;=$V$2,$S$15*($V$2-(2005.5-U175))/100,(S175-S174)+INDIRECT(ADDRESS(ROW(U175)-$V$2,COLUMN($V$2))))</f>
        <v>0.22774605574221921</v>
      </c>
      <c r="X175">
        <v>2170</v>
      </c>
      <c r="Y175">
        <f t="shared" si="14"/>
        <v>3</v>
      </c>
      <c r="AA175">
        <v>2170</v>
      </c>
      <c r="AB175">
        <f t="shared" ca="1" si="15"/>
        <v>683.23816722665765</v>
      </c>
    </row>
    <row r="176" spans="7:28">
      <c r="G176">
        <v>2171</v>
      </c>
      <c r="H176">
        <f t="shared" si="20"/>
        <v>3.5095639021523293</v>
      </c>
      <c r="K176">
        <v>2171</v>
      </c>
      <c r="L176">
        <f t="shared" si="17"/>
        <v>9.9963605212188309</v>
      </c>
      <c r="O176">
        <v>2171</v>
      </c>
      <c r="P176">
        <f t="shared" si="18"/>
        <v>79.999918260597298</v>
      </c>
      <c r="R176">
        <v>2171</v>
      </c>
      <c r="S176">
        <f t="shared" si="19"/>
        <v>2.2786535504041598</v>
      </c>
      <c r="U176">
        <v>2171</v>
      </c>
      <c r="V176">
        <f ca="1">IF(COUNT($U$6:U176)&lt;=$V$2,$S$15*($V$2-(2005.5-U176))/100,(S176-S175)+INDIRECT(ADDRESS(ROW(U176)-$V$2,COLUMN($V$2))))</f>
        <v>0.2280396573517916</v>
      </c>
      <c r="X176">
        <v>2171</v>
      </c>
      <c r="Y176">
        <f t="shared" si="14"/>
        <v>3</v>
      </c>
      <c r="AA176">
        <v>2171</v>
      </c>
      <c r="AB176">
        <f t="shared" ca="1" si="15"/>
        <v>684.11897205537491</v>
      </c>
    </row>
    <row r="177" spans="7:28">
      <c r="G177">
        <v>2172</v>
      </c>
      <c r="H177">
        <f t="shared" si="20"/>
        <v>3.5091980896772093</v>
      </c>
      <c r="K177">
        <v>2172</v>
      </c>
      <c r="L177">
        <f t="shared" si="17"/>
        <v>9.996524052122826</v>
      </c>
      <c r="O177">
        <v>2172</v>
      </c>
      <c r="P177">
        <f t="shared" si="18"/>
        <v>79.999927067359607</v>
      </c>
      <c r="R177">
        <v>2172</v>
      </c>
      <c r="S177">
        <f t="shared" si="19"/>
        <v>2.2789286174793681</v>
      </c>
      <c r="U177">
        <v>2172</v>
      </c>
      <c r="V177">
        <f ca="1">IF(COUNT($U$6:U177)&lt;=$V$2,$S$15*($V$2-(2005.5-U177))/100,(S177-S176)+INDIRECT(ADDRESS(ROW(U177)-$V$2,COLUMN($V$2))))</f>
        <v>0.22807818402472441</v>
      </c>
      <c r="X177">
        <v>2172</v>
      </c>
      <c r="Y177">
        <f t="shared" si="14"/>
        <v>3</v>
      </c>
      <c r="AA177">
        <v>2172</v>
      </c>
      <c r="AB177">
        <f t="shared" ca="1" si="15"/>
        <v>684.23455207417328</v>
      </c>
    </row>
    <row r="178" spans="7:28">
      <c r="G178">
        <v>2173</v>
      </c>
      <c r="H178">
        <f t="shared" si="20"/>
        <v>3.5088462692698479</v>
      </c>
      <c r="K178">
        <v>2173</v>
      </c>
      <c r="L178">
        <f t="shared" si="17"/>
        <v>9.9966802391605789</v>
      </c>
      <c r="O178">
        <v>2173</v>
      </c>
      <c r="P178">
        <f t="shared" si="18"/>
        <v>79.999934925264967</v>
      </c>
      <c r="R178">
        <v>2173</v>
      </c>
      <c r="S178">
        <f t="shared" si="19"/>
        <v>2.2791929518415301</v>
      </c>
      <c r="U178">
        <v>2173</v>
      </c>
      <c r="V178">
        <f ca="1">IF(COUNT($U$6:U178)&lt;=$V$2,$S$15*($V$2-(2005.5-U178))/100,(S178-S177)+INDIRECT(ADDRESS(ROW(U178)-$V$2,COLUMN($V$2))))</f>
        <v>0.22810775653515605</v>
      </c>
      <c r="X178">
        <v>2173</v>
      </c>
      <c r="Y178">
        <f t="shared" si="14"/>
        <v>3</v>
      </c>
      <c r="AA178">
        <v>2173</v>
      </c>
      <c r="AB178">
        <f t="shared" ca="1" si="15"/>
        <v>684.32326960546823</v>
      </c>
    </row>
    <row r="179" spans="7:28">
      <c r="G179">
        <v>2174</v>
      </c>
      <c r="H179">
        <f t="shared" si="20"/>
        <v>3.5085079057435755</v>
      </c>
      <c r="K179">
        <v>2174</v>
      </c>
      <c r="L179">
        <f t="shared" si="17"/>
        <v>9.9968294117811176</v>
      </c>
      <c r="O179">
        <v>2174</v>
      </c>
      <c r="P179">
        <f t="shared" si="18"/>
        <v>79.999941936544843</v>
      </c>
      <c r="R179">
        <v>2174</v>
      </c>
      <c r="S179">
        <f t="shared" si="19"/>
        <v>2.2794469728365598</v>
      </c>
      <c r="U179">
        <v>2174</v>
      </c>
      <c r="V179">
        <f ca="1">IF(COUNT($U$6:U179)&lt;=$V$2,$S$15*($V$2-(2005.5-U179))/100,(S179-S178)+INDIRECT(ADDRESS(ROW(U179)-$V$2,COLUMN($V$2))))</f>
        <v>0.22812728213015937</v>
      </c>
      <c r="X179">
        <v>2174</v>
      </c>
      <c r="Y179">
        <f t="shared" si="14"/>
        <v>3</v>
      </c>
      <c r="AA179">
        <v>2174</v>
      </c>
      <c r="AB179">
        <f t="shared" ca="1" si="15"/>
        <v>684.38184639047802</v>
      </c>
    </row>
    <row r="180" spans="7:28">
      <c r="G180">
        <v>2175</v>
      </c>
      <c r="H180">
        <f t="shared" si="20"/>
        <v>3.5081824843822345</v>
      </c>
      <c r="K180">
        <v>2175</v>
      </c>
      <c r="L180">
        <f t="shared" si="17"/>
        <v>9.9969718846850046</v>
      </c>
      <c r="O180">
        <v>2175</v>
      </c>
      <c r="P180">
        <f t="shared" si="18"/>
        <v>79.999948192416127</v>
      </c>
      <c r="R180">
        <v>2175</v>
      </c>
      <c r="S180">
        <f t="shared" si="19"/>
        <v>2.2796910833920672</v>
      </c>
      <c r="U180">
        <v>2175</v>
      </c>
      <c r="V180">
        <f ca="1">IF(COUNT($U$6:U180)&lt;=$V$2,$S$15*($V$2-(2005.5-U180))/100,(S180-S179)+INDIRECT(ADDRESS(ROW(U180)-$V$2,COLUMN($V$2))))</f>
        <v>0.22813551260571119</v>
      </c>
      <c r="X180">
        <v>2175</v>
      </c>
      <c r="Y180">
        <f t="shared" si="14"/>
        <v>3</v>
      </c>
      <c r="AA180">
        <v>2175</v>
      </c>
      <c r="AB180">
        <f t="shared" ca="1" si="15"/>
        <v>684.40653781713354</v>
      </c>
    </row>
    <row r="181" spans="7:28">
      <c r="G181">
        <v>2176</v>
      </c>
      <c r="H181">
        <f t="shared" si="20"/>
        <v>3.5078695101571928</v>
      </c>
      <c r="K181">
        <v>2176</v>
      </c>
      <c r="L181">
        <f t="shared" si="17"/>
        <v>9.9971079584818821</v>
      </c>
      <c r="O181">
        <v>2176</v>
      </c>
      <c r="P181">
        <f t="shared" si="18"/>
        <v>79.999953774267908</v>
      </c>
      <c r="R181">
        <v>2176</v>
      </c>
      <c r="S181">
        <f t="shared" si="19"/>
        <v>2.2799256706646354</v>
      </c>
      <c r="U181">
        <v>2176</v>
      </c>
      <c r="V181">
        <f ca="1">IF(COUNT($U$6:U181)&lt;=$V$2,$S$15*($V$2-(2005.5-U181))/100,(S181-S180)+INDIRECT(ADDRESS(ROW(U181)-$V$2,COLUMN($V$2))))</f>
        <v>0.22813098710991142</v>
      </c>
      <c r="X181">
        <v>2176</v>
      </c>
      <c r="Y181">
        <f t="shared" si="14"/>
        <v>3</v>
      </c>
      <c r="AA181">
        <v>2176</v>
      </c>
      <c r="AB181">
        <f t="shared" ca="1" si="15"/>
        <v>684.39296132973425</v>
      </c>
    </row>
    <row r="182" spans="7:28">
      <c r="G182">
        <v>2177</v>
      </c>
      <c r="H182">
        <f t="shared" si="20"/>
        <v>3.507568506974315</v>
      </c>
      <c r="K182">
        <v>2177</v>
      </c>
      <c r="L182">
        <f t="shared" si="17"/>
        <v>9.9972379203189394</v>
      </c>
      <c r="O182">
        <v>2177</v>
      </c>
      <c r="P182">
        <f t="shared" si="18"/>
        <v>79.999958754720211</v>
      </c>
      <c r="R182">
        <v>2177</v>
      </c>
      <c r="S182">
        <f t="shared" si="19"/>
        <v>2.2801511066608988</v>
      </c>
      <c r="U182">
        <v>2177</v>
      </c>
      <c r="V182">
        <f ca="1">IF(COUNT($U$6:U182)&lt;=$V$2,$S$15*($V$2-(2005.5-U182))/100,(S182-S181)+INDIRECT(ADDRESS(ROW(U182)-$V$2,COLUMN($V$2))))</f>
        <v>0.2281119790527954</v>
      </c>
      <c r="X182">
        <v>2177</v>
      </c>
      <c r="Y182">
        <f t="shared" si="14"/>
        <v>3</v>
      </c>
      <c r="AA182">
        <v>2177</v>
      </c>
      <c r="AB182">
        <f t="shared" ca="1" si="15"/>
        <v>684.33593715838617</v>
      </c>
    </row>
    <row r="183" spans="7:28">
      <c r="G183">
        <v>2178</v>
      </c>
      <c r="H183">
        <f t="shared" si="20"/>
        <v>3.5072790169497265</v>
      </c>
      <c r="K183">
        <v>2178</v>
      </c>
      <c r="L183">
        <f t="shared" si="17"/>
        <v>9.9973620444815605</v>
      </c>
      <c r="O183">
        <v>2178</v>
      </c>
      <c r="P183">
        <f t="shared" si="18"/>
        <v>79.999963198568921</v>
      </c>
      <c r="R183">
        <v>2178</v>
      </c>
      <c r="S183">
        <f t="shared" si="19"/>
        <v>2.2803677488335934</v>
      </c>
      <c r="U183">
        <v>2178</v>
      </c>
      <c r="V183">
        <f ca="1">IF(COUNT($U$6:U183)&lt;=$V$2,$S$15*($V$2-(2005.5-U183))/100,(S183-S182)+INDIRECT(ADDRESS(ROW(U183)-$V$2,COLUMN($V$2))))</f>
        <v>0.22807645769928425</v>
      </c>
      <c r="X183">
        <v>2178</v>
      </c>
      <c r="Y183">
        <f t="shared" si="14"/>
        <v>3</v>
      </c>
      <c r="AA183">
        <v>2178</v>
      </c>
      <c r="AB183">
        <f t="shared" ca="1" si="15"/>
        <v>684.22937309785277</v>
      </c>
    </row>
    <row r="184" spans="7:28">
      <c r="G184">
        <v>2179</v>
      </c>
      <c r="H184">
        <f t="shared" si="20"/>
        <v>3.507000599713288</v>
      </c>
      <c r="K184">
        <v>2179</v>
      </c>
      <c r="L184">
        <f t="shared" si="17"/>
        <v>9.9974805929673742</v>
      </c>
      <c r="O184">
        <v>2179</v>
      </c>
      <c r="P184">
        <f t="shared" si="18"/>
        <v>79.999967163628696</v>
      </c>
      <c r="R184">
        <v>2179</v>
      </c>
      <c r="S184">
        <f t="shared" si="19"/>
        <v>2.2805759406536512</v>
      </c>
      <c r="U184">
        <v>2179</v>
      </c>
      <c r="V184">
        <f ca="1">IF(COUNT($U$6:U184)&lt;=$V$2,$S$15*($V$2-(2005.5-U184))/100,(S184-S183)+INDIRECT(ADDRESS(ROW(U184)-$V$2,COLUMN($V$2))))</f>
        <v>0.22802206840189829</v>
      </c>
      <c r="X184">
        <v>2179</v>
      </c>
      <c r="Y184">
        <f t="shared" si="14"/>
        <v>3</v>
      </c>
      <c r="AA184">
        <v>2179</v>
      </c>
      <c r="AB184">
        <f t="shared" ca="1" si="15"/>
        <v>684.06620520569481</v>
      </c>
    </row>
    <row r="185" spans="7:28">
      <c r="G185">
        <v>2180</v>
      </c>
      <c r="H185">
        <f t="shared" si="20"/>
        <v>3.5067328317387045</v>
      </c>
      <c r="K185">
        <v>2180</v>
      </c>
      <c r="L185">
        <f t="shared" si="17"/>
        <v>9.9975938160348701</v>
      </c>
      <c r="O185">
        <v>2180</v>
      </c>
      <c r="P185">
        <f t="shared" si="18"/>
        <v>79.999970701485154</v>
      </c>
      <c r="R185">
        <v>2180</v>
      </c>
      <c r="S185">
        <f t="shared" si="19"/>
        <v>2.2807760121593845</v>
      </c>
      <c r="U185">
        <v>2180</v>
      </c>
      <c r="V185">
        <f ca="1">IF(COUNT($U$6:U185)&lt;=$V$2,$S$15*($V$2-(2005.5-U185))/100,(S185-S184)+INDIRECT(ADDRESS(ROW(U185)-$V$2,COLUMN($V$2))))</f>
        <v>0.22794612724795252</v>
      </c>
      <c r="X185">
        <v>2180</v>
      </c>
      <c r="Y185">
        <f t="shared" si="14"/>
        <v>3</v>
      </c>
      <c r="AA185">
        <v>2180</v>
      </c>
      <c r="AB185">
        <f t="shared" ca="1" si="15"/>
        <v>683.83838174385755</v>
      </c>
    </row>
    <row r="186" spans="7:28">
      <c r="G186">
        <v>2181</v>
      </c>
      <c r="H186">
        <f t="shared" si="20"/>
        <v>3.5064753056992624</v>
      </c>
      <c r="K186">
        <v>2181</v>
      </c>
      <c r="L186">
        <f t="shared" si="17"/>
        <v>9.9977019527276649</v>
      </c>
      <c r="O186">
        <v>2181</v>
      </c>
      <c r="P186">
        <f t="shared" si="18"/>
        <v>79.999973858166015</v>
      </c>
      <c r="R186">
        <v>2181</v>
      </c>
      <c r="S186">
        <f t="shared" si="19"/>
        <v>2.2809682804837235</v>
      </c>
      <c r="U186">
        <v>2181</v>
      </c>
      <c r="V186">
        <f ca="1">IF(COUNT($U$6:U186)&lt;=$V$2,$S$15*($V$2-(2005.5-U186))/100,(S186-S185)+INDIRECT(ADDRESS(ROW(U186)-$V$2,COLUMN($V$2))))</f>
        <v>0.22823192567613054</v>
      </c>
      <c r="X186">
        <v>2181</v>
      </c>
      <c r="Y186">
        <f t="shared" si="14"/>
        <v>3</v>
      </c>
      <c r="AA186">
        <v>2181</v>
      </c>
      <c r="AB186">
        <f t="shared" ca="1" si="15"/>
        <v>684.69577702839172</v>
      </c>
    </row>
    <row r="187" spans="7:28">
      <c r="G187">
        <v>2182</v>
      </c>
      <c r="H187">
        <f t="shared" si="20"/>
        <v>3.5062276298482051</v>
      </c>
      <c r="K187">
        <v>2182</v>
      </c>
      <c r="L187">
        <f t="shared" si="17"/>
        <v>9.9978052313755299</v>
      </c>
      <c r="O187">
        <v>2182</v>
      </c>
      <c r="P187">
        <f t="shared" si="18"/>
        <v>79.999976674739827</v>
      </c>
      <c r="R187">
        <v>2182</v>
      </c>
      <c r="S187">
        <f t="shared" si="19"/>
        <v>2.2811530503604551</v>
      </c>
      <c r="U187">
        <v>2182</v>
      </c>
      <c r="V187">
        <f ca="1">IF(COUNT($U$6:U187)&lt;=$V$2,$S$15*($V$2-(2005.5-U187))/100,(S187-S186)+INDIRECT(ADDRESS(ROW(U187)-$V$2,COLUMN($V$2))))</f>
        <v>0.22826295390145607</v>
      </c>
      <c r="X187">
        <v>2182</v>
      </c>
      <c r="Y187">
        <f t="shared" si="14"/>
        <v>3</v>
      </c>
      <c r="AA187">
        <v>2182</v>
      </c>
      <c r="AB187">
        <f t="shared" ca="1" si="15"/>
        <v>684.78886170436829</v>
      </c>
    </row>
    <row r="188" spans="7:28">
      <c r="G188">
        <v>2183</v>
      </c>
      <c r="H188">
        <f t="shared" si="20"/>
        <v>3.5059894274228123</v>
      </c>
      <c r="K188">
        <v>2183</v>
      </c>
      <c r="L188">
        <f t="shared" si="17"/>
        <v>9.997903870073154</v>
      </c>
      <c r="O188">
        <v>2183</v>
      </c>
      <c r="P188">
        <f t="shared" si="18"/>
        <v>79.999979187850386</v>
      </c>
      <c r="R188">
        <v>2183</v>
      </c>
      <c r="S188">
        <f t="shared" si="19"/>
        <v>2.2813306146103325</v>
      </c>
      <c r="U188">
        <v>2183</v>
      </c>
      <c r="V188">
        <f ca="1">IF(COUNT($U$6:U188)&lt;=$V$2,$S$15*($V$2-(2005.5-U188))/100,(S188-S187)+INDIRECT(ADDRESS(ROW(U188)-$V$2,COLUMN($V$2))))</f>
        <v>0.22828532078503341</v>
      </c>
      <c r="X188">
        <v>2183</v>
      </c>
      <c r="Y188">
        <f t="shared" si="14"/>
        <v>3</v>
      </c>
      <c r="AA188">
        <v>2183</v>
      </c>
      <c r="AB188">
        <f t="shared" ca="1" si="15"/>
        <v>684.85596235510025</v>
      </c>
    </row>
    <row r="189" spans="7:28">
      <c r="G189">
        <v>2184</v>
      </c>
      <c r="H189">
        <f t="shared" si="20"/>
        <v>3.5057603360712704</v>
      </c>
      <c r="K189">
        <v>2184</v>
      </c>
      <c r="L189">
        <f t="shared" si="17"/>
        <v>9.9979980771376482</v>
      </c>
      <c r="O189">
        <v>2184</v>
      </c>
      <c r="P189">
        <f t="shared" si="18"/>
        <v>79.999981430193401</v>
      </c>
      <c r="R189">
        <v>2184</v>
      </c>
      <c r="S189">
        <f t="shared" si="19"/>
        <v>2.2815012546078988</v>
      </c>
      <c r="U189">
        <v>2184</v>
      </c>
      <c r="V189">
        <f ca="1">IF(COUNT($U$6:U189)&lt;=$V$2,$S$15*($V$2-(2005.5-U189))/100,(S189-S188)+INDIRECT(ADDRESS(ROW(U189)-$V$2,COLUMN($V$2))))</f>
        <v>0.22829792212772565</v>
      </c>
      <c r="X189">
        <v>2184</v>
      </c>
      <c r="Y189">
        <f t="shared" si="14"/>
        <v>3</v>
      </c>
      <c r="AA189">
        <v>2184</v>
      </c>
      <c r="AB189">
        <f t="shared" ca="1" si="15"/>
        <v>684.89376638317685</v>
      </c>
    </row>
    <row r="190" spans="7:28">
      <c r="G190">
        <v>2185</v>
      </c>
      <c r="H190">
        <f t="shared" si="20"/>
        <v>3.5055400073014655</v>
      </c>
      <c r="K190">
        <v>2185</v>
      </c>
      <c r="L190">
        <f t="shared" si="17"/>
        <v>9.9980880515457038</v>
      </c>
      <c r="O190">
        <v>2185</v>
      </c>
      <c r="P190">
        <f t="shared" si="18"/>
        <v>79.99998343094191</v>
      </c>
      <c r="R190">
        <v>2185</v>
      </c>
      <c r="S190">
        <f t="shared" si="19"/>
        <v>2.2816652407298297</v>
      </c>
      <c r="U190">
        <v>2185</v>
      </c>
      <c r="V190">
        <f ca="1">IF(COUNT($U$6:U190)&lt;=$V$2,$S$15*($V$2-(2005.5-U190))/100,(S190-S189)+INDIRECT(ADDRESS(ROW(U190)-$V$2,COLUMN($V$2))))</f>
        <v>0.2282994987276421</v>
      </c>
      <c r="X190">
        <v>2185</v>
      </c>
      <c r="Y190">
        <f t="shared" si="14"/>
        <v>3</v>
      </c>
      <c r="AA190">
        <v>2185</v>
      </c>
      <c r="AB190">
        <f t="shared" ca="1" si="15"/>
        <v>684.89849618292635</v>
      </c>
    </row>
    <row r="191" spans="7:28">
      <c r="G191">
        <v>2186</v>
      </c>
      <c r="H191">
        <f t="shared" si="20"/>
        <v>3.5053281059508605</v>
      </c>
      <c r="K191">
        <v>2186</v>
      </c>
      <c r="L191">
        <f t="shared" si="17"/>
        <v>9.9981739833513288</v>
      </c>
      <c r="O191">
        <v>2186</v>
      </c>
      <c r="P191">
        <f t="shared" si="18"/>
        <v>79.999985216125765</v>
      </c>
      <c r="R191">
        <v>2186</v>
      </c>
      <c r="S191">
        <f t="shared" si="19"/>
        <v>2.281822832785549</v>
      </c>
      <c r="U191">
        <v>2186</v>
      </c>
      <c r="V191">
        <f ca="1">IF(COUNT($U$6:U191)&lt;=$V$2,$S$15*($V$2-(2005.5-U191))/100,(S191-S190)+INDIRECT(ADDRESS(ROW(U191)-$V$2,COLUMN($V$2))))</f>
        <v>0.22828857916563072</v>
      </c>
      <c r="X191">
        <v>2186</v>
      </c>
      <c r="Y191">
        <f t="shared" si="14"/>
        <v>3</v>
      </c>
      <c r="AA191">
        <v>2186</v>
      </c>
      <c r="AB191">
        <f t="shared" ca="1" si="15"/>
        <v>684.86573749689217</v>
      </c>
    </row>
    <row r="192" spans="7:28">
      <c r="G192">
        <v>2187</v>
      </c>
      <c r="H192">
        <f t="shared" si="20"/>
        <v>3.5051243096766473</v>
      </c>
      <c r="K192">
        <v>2187</v>
      </c>
      <c r="L192">
        <f t="shared" si="17"/>
        <v>9.9982560540849565</v>
      </c>
      <c r="O192">
        <v>2187</v>
      </c>
      <c r="P192">
        <f t="shared" si="18"/>
        <v>79.999986808970334</v>
      </c>
      <c r="R192">
        <v>2187</v>
      </c>
      <c r="S192">
        <f t="shared" si="19"/>
        <v>2.2819742804308487</v>
      </c>
      <c r="U192">
        <v>2187</v>
      </c>
      <c r="V192">
        <f ca="1">IF(COUNT($U$6:U192)&lt;=$V$2,$S$15*($V$2-(2005.5-U192))/100,(S192-S191)+INDIRECT(ADDRESS(ROW(U192)-$V$2,COLUMN($V$2))))</f>
        <v>0.22826342669809513</v>
      </c>
      <c r="X192">
        <v>2187</v>
      </c>
      <c r="Y192">
        <f t="shared" si="14"/>
        <v>3</v>
      </c>
      <c r="AA192">
        <v>2187</v>
      </c>
      <c r="AB192">
        <f t="shared" ca="1" si="15"/>
        <v>684.79028009428532</v>
      </c>
    </row>
    <row r="193" spans="7:28">
      <c r="G193">
        <v>2188</v>
      </c>
      <c r="H193">
        <f t="shared" si="20"/>
        <v>3.5049283084654013</v>
      </c>
      <c r="K193">
        <v>2188</v>
      </c>
      <c r="L193">
        <f t="shared" si="17"/>
        <v>9.998334437134849</v>
      </c>
      <c r="O193">
        <v>2188</v>
      </c>
      <c r="P193">
        <f t="shared" si="18"/>
        <v>79.999988230198625</v>
      </c>
      <c r="R193">
        <v>2188</v>
      </c>
      <c r="S193">
        <f t="shared" si="19"/>
        <v>2.2821198235652109</v>
      </c>
      <c r="U193">
        <v>2188</v>
      </c>
      <c r="V193">
        <f ca="1">IF(COUNT($U$6:U193)&lt;=$V$2,$S$15*($V$2-(2005.5-U193))/100,(S193-S192)+INDIRECT(ADDRESS(ROW(U193)-$V$2,COLUMN($V$2))))</f>
        <v>0.22822200083364647</v>
      </c>
      <c r="X193">
        <v>2188</v>
      </c>
      <c r="Y193">
        <f t="shared" si="14"/>
        <v>3</v>
      </c>
      <c r="AA193">
        <v>2188</v>
      </c>
      <c r="AB193">
        <f t="shared" ca="1" si="15"/>
        <v>684.6660025009395</v>
      </c>
    </row>
    <row r="194" spans="7:28">
      <c r="G194">
        <v>2189</v>
      </c>
      <c r="H194">
        <f t="shared" si="20"/>
        <v>3.5047398041614914</v>
      </c>
      <c r="K194">
        <v>2189</v>
      </c>
      <c r="L194">
        <f t="shared" si="17"/>
        <v>9.9984092981114436</v>
      </c>
      <c r="O194">
        <v>2189</v>
      </c>
      <c r="P194">
        <f t="shared" si="18"/>
        <v>79.99998949830092</v>
      </c>
      <c r="R194">
        <v>2189</v>
      </c>
      <c r="S194">
        <f t="shared" si="19"/>
        <v>2.2822596927134771</v>
      </c>
      <c r="U194">
        <v>2189</v>
      </c>
      <c r="V194">
        <f ca="1">IF(COUNT($U$6:U194)&lt;=$V$2,$S$15*($V$2-(2005.5-U194))/100,(S194-S193)+INDIRECT(ADDRESS(ROW(U194)-$V$2,COLUMN($V$2))))</f>
        <v>0.22816193755016442</v>
      </c>
      <c r="X194">
        <v>2189</v>
      </c>
      <c r="Y194">
        <f t="shared" si="14"/>
        <v>3</v>
      </c>
      <c r="AA194">
        <v>2189</v>
      </c>
      <c r="AB194">
        <f t="shared" ca="1" si="15"/>
        <v>684.48581265049324</v>
      </c>
    </row>
    <row r="195" spans="7:28">
      <c r="G195">
        <v>2190</v>
      </c>
      <c r="H195">
        <f t="shared" si="20"/>
        <v>3.5045585100135295</v>
      </c>
      <c r="K195">
        <v>2190</v>
      </c>
      <c r="L195">
        <f t="shared" si="17"/>
        <v>9.9984807951955332</v>
      </c>
      <c r="O195">
        <v>2190</v>
      </c>
      <c r="P195">
        <f t="shared" si="18"/>
        <v>79.999990629775311</v>
      </c>
      <c r="R195">
        <v>2190</v>
      </c>
      <c r="S195">
        <f t="shared" si="19"/>
        <v>2.2823941093925213</v>
      </c>
      <c r="U195">
        <v>2190</v>
      </c>
      <c r="V195">
        <f ca="1">IF(COUNT($U$6:U195)&lt;=$V$2,$S$15*($V$2-(2005.5-U195))/100,(S195-S194)+INDIRECT(ADDRESS(ROW(U195)-$V$2,COLUMN($V$2))))</f>
        <v>0.22808054392699675</v>
      </c>
      <c r="X195">
        <v>2190</v>
      </c>
      <c r="Y195">
        <f t="shared" si="14"/>
        <v>3</v>
      </c>
      <c r="AA195">
        <v>2190</v>
      </c>
      <c r="AB195">
        <f t="shared" ca="1" si="15"/>
        <v>684.24163178099025</v>
      </c>
    </row>
    <row r="196" spans="7:28">
      <c r="G196">
        <v>2191</v>
      </c>
      <c r="H196">
        <f t="shared" si="20"/>
        <v>3.5043841502381627</v>
      </c>
      <c r="K196">
        <v>2191</v>
      </c>
      <c r="L196">
        <f t="shared" si="17"/>
        <v>9.9985490794708713</v>
      </c>
      <c r="O196">
        <v>2191</v>
      </c>
      <c r="P196">
        <f t="shared" si="18"/>
        <v>79.999991639342369</v>
      </c>
      <c r="R196">
        <v>2191</v>
      </c>
      <c r="S196">
        <f t="shared" si="19"/>
        <v>2.2825232864635088</v>
      </c>
      <c r="U196">
        <v>2191</v>
      </c>
      <c r="V196">
        <f ca="1">IF(COUNT($U$6:U196)&lt;=$V$2,$S$15*($V$2-(2005.5-U196))/100,(S196-S195)+INDIRECT(ADDRESS(ROW(U196)-$V$2,COLUMN($V$2))))</f>
        <v>0.22836110274711802</v>
      </c>
      <c r="X196">
        <v>2191</v>
      </c>
      <c r="Y196">
        <f t="shared" si="14"/>
        <v>3</v>
      </c>
      <c r="AA196">
        <v>2191</v>
      </c>
      <c r="AB196">
        <f t="shared" ca="1" si="15"/>
        <v>685.08330824135408</v>
      </c>
    </row>
    <row r="197" spans="7:28">
      <c r="G197">
        <v>2192</v>
      </c>
      <c r="H197">
        <f t="shared" si="20"/>
        <v>3.5042164596005572</v>
      </c>
      <c r="K197">
        <v>2192</v>
      </c>
      <c r="L197">
        <f t="shared" si="17"/>
        <v>9.9986142952419872</v>
      </c>
      <c r="O197">
        <v>2192</v>
      </c>
      <c r="P197">
        <f t="shared" si="18"/>
        <v>79.999992540136631</v>
      </c>
      <c r="R197">
        <v>2192</v>
      </c>
      <c r="S197">
        <f t="shared" si="19"/>
        <v>2.2826474284703324</v>
      </c>
      <c r="U197">
        <v>2192</v>
      </c>
      <c r="V197">
        <f ca="1">IF(COUNT($U$6:U197)&lt;=$V$2,$S$15*($V$2-(2005.5-U197))/100,(S197-S196)+INDIRECT(ADDRESS(ROW(U197)-$V$2,COLUMN($V$2))))</f>
        <v>0.22838709590827971</v>
      </c>
      <c r="X197">
        <v>2192</v>
      </c>
      <c r="Y197">
        <f t="shared" si="14"/>
        <v>3</v>
      </c>
      <c r="AA197">
        <v>2192</v>
      </c>
      <c r="AB197">
        <f t="shared" ca="1" si="15"/>
        <v>685.16128772483921</v>
      </c>
    </row>
    <row r="198" spans="7:28">
      <c r="G198">
        <v>2193</v>
      </c>
      <c r="H198">
        <f t="shared" si="20"/>
        <v>3.504055183010923</v>
      </c>
      <c r="K198">
        <v>2193</v>
      </c>
      <c r="L198">
        <f t="shared" si="17"/>
        <v>9.998676580337797</v>
      </c>
      <c r="O198">
        <v>2193</v>
      </c>
      <c r="P198">
        <f t="shared" si="18"/>
        <v>79.999993343877492</v>
      </c>
      <c r="R198">
        <v>2193</v>
      </c>
      <c r="S198">
        <f t="shared" si="19"/>
        <v>2.2827667319647751</v>
      </c>
      <c r="U198">
        <v>2193</v>
      </c>
      <c r="V198">
        <f ca="1">IF(COUNT($U$6:U198)&lt;=$V$2,$S$15*($V$2-(2005.5-U198))/100,(S198-S197)+INDIRECT(ADDRESS(ROW(U198)-$V$2,COLUMN($V$2))))</f>
        <v>0.22840462427947608</v>
      </c>
      <c r="X198">
        <v>2193</v>
      </c>
      <c r="Y198">
        <f t="shared" ref="Y198:Y205" si="21">$Y$3*$Y$2/1000</f>
        <v>3</v>
      </c>
      <c r="AA198">
        <v>2193</v>
      </c>
      <c r="AB198">
        <f t="shared" ca="1" si="15"/>
        <v>685.2138728384283</v>
      </c>
    </row>
    <row r="199" spans="7:28">
      <c r="G199">
        <v>2194</v>
      </c>
      <c r="H199">
        <f t="shared" si="20"/>
        <v>3.5039000751364733</v>
      </c>
      <c r="K199">
        <v>2194</v>
      </c>
      <c r="L199">
        <f t="shared" si="17"/>
        <v>9.9987360664016816</v>
      </c>
      <c r="O199">
        <v>2194</v>
      </c>
      <c r="P199">
        <f t="shared" si="18"/>
        <v>79.999994061021681</v>
      </c>
      <c r="R199">
        <v>2194</v>
      </c>
      <c r="S199">
        <f t="shared" si="19"/>
        <v>2.2828813858189223</v>
      </c>
      <c r="U199">
        <v>2194</v>
      </c>
      <c r="V199">
        <f ca="1">IF(COUNT($U$6:U199)&lt;=$V$2,$S$15*($V$2-(2005.5-U199))/100,(S199-S198)+INDIRECT(ADDRESS(ROW(U199)-$V$2,COLUMN($V$2))))</f>
        <v>0.22841257598187287</v>
      </c>
      <c r="X199">
        <v>2194</v>
      </c>
      <c r="Y199">
        <f t="shared" si="21"/>
        <v>3</v>
      </c>
      <c r="AA199">
        <v>2194</v>
      </c>
      <c r="AB199">
        <f t="shared" ref="AB199:AB205" ca="1" si="22">V199*Y199*1000</f>
        <v>685.23772794561853</v>
      </c>
    </row>
    <row r="200" spans="7:28">
      <c r="G200">
        <v>2195</v>
      </c>
      <c r="H200">
        <f t="shared" si="20"/>
        <v>3.5037509000282272</v>
      </c>
      <c r="K200">
        <v>2195</v>
      </c>
      <c r="L200">
        <f t="shared" si="17"/>
        <v>9.9987928791686151</v>
      </c>
      <c r="O200">
        <v>2195</v>
      </c>
      <c r="P200">
        <f t="shared" si="18"/>
        <v>79.999994700899308</v>
      </c>
      <c r="R200">
        <v>2195</v>
      </c>
      <c r="S200">
        <f t="shared" si="19"/>
        <v>2.2829915715253466</v>
      </c>
      <c r="U200">
        <v>2195</v>
      </c>
      <c r="V200">
        <f ca="1">IF(COUNT($U$6:U200)&lt;=$V$2,$S$15*($V$2-(2005.5-U200))/100,(S200-S199)+INDIRECT(ADDRESS(ROW(U200)-$V$2,COLUMN($V$2))))</f>
        <v>0.2284096844340664</v>
      </c>
      <c r="X200">
        <v>2195</v>
      </c>
      <c r="Y200">
        <f t="shared" si="21"/>
        <v>3</v>
      </c>
      <c r="AA200">
        <v>2195</v>
      </c>
      <c r="AB200">
        <f t="shared" ca="1" si="22"/>
        <v>685.22905330219919</v>
      </c>
    </row>
    <row r="201" spans="7:28">
      <c r="G201">
        <v>2196</v>
      </c>
      <c r="H201">
        <f t="shared" si="20"/>
        <v>3.5036074307620848</v>
      </c>
      <c r="K201">
        <v>2196</v>
      </c>
      <c r="L201">
        <f t="shared" si="17"/>
        <v>9.9988471387299054</v>
      </c>
      <c r="O201">
        <v>2196</v>
      </c>
      <c r="P201">
        <f t="shared" si="18"/>
        <v>79.999995271835203</v>
      </c>
      <c r="R201">
        <v>2196</v>
      </c>
      <c r="S201">
        <f t="shared" si="19"/>
        <v>2.2830974634855248</v>
      </c>
      <c r="U201">
        <v>2196</v>
      </c>
      <c r="V201">
        <f ca="1">IF(COUNT($U$6:U201)&lt;=$V$2,$S$15*($V$2-(2005.5-U201))/100,(S201-S200)+INDIRECT(ADDRESS(ROW(U201)-$V$2,COLUMN($V$2))))</f>
        <v>0.22839447112580891</v>
      </c>
      <c r="X201">
        <v>2196</v>
      </c>
      <c r="Y201">
        <f t="shared" si="21"/>
        <v>3</v>
      </c>
      <c r="AA201">
        <v>2196</v>
      </c>
      <c r="AB201">
        <f t="shared" ca="1" si="22"/>
        <v>685.18341337742675</v>
      </c>
    </row>
    <row r="202" spans="7:28">
      <c r="G202">
        <v>2197</v>
      </c>
      <c r="H202">
        <f t="shared" si="20"/>
        <v>3.5034694490936316</v>
      </c>
      <c r="K202">
        <v>2197</v>
      </c>
      <c r="L202">
        <f t="shared" si="17"/>
        <v>9.9988989597861284</v>
      </c>
      <c r="O202">
        <v>2197</v>
      </c>
      <c r="P202">
        <f t="shared" si="18"/>
        <v>79.999995781257326</v>
      </c>
      <c r="R202">
        <v>2197</v>
      </c>
      <c r="S202">
        <f t="shared" si="19"/>
        <v>2.2831992292869874</v>
      </c>
      <c r="U202">
        <v>2197</v>
      </c>
      <c r="V202">
        <f ca="1">IF(COUNT($U$6:U202)&lt;=$V$2,$S$15*($V$2-(2005.5-U202))/100,(S202-S201)+INDIRECT(ADDRESS(ROW(U202)-$V$2,COLUMN($V$2))))</f>
        <v>0.22836519249955772</v>
      </c>
      <c r="X202">
        <v>2197</v>
      </c>
      <c r="Y202">
        <f t="shared" si="21"/>
        <v>3</v>
      </c>
      <c r="AA202">
        <v>2197</v>
      </c>
      <c r="AB202">
        <f t="shared" ca="1" si="22"/>
        <v>685.09557749867315</v>
      </c>
    </row>
    <row r="203" spans="7:28">
      <c r="G203">
        <v>2198</v>
      </c>
      <c r="H203">
        <f t="shared" si="20"/>
        <v>3.5033367451261475</v>
      </c>
      <c r="K203">
        <v>2198</v>
      </c>
      <c r="L203">
        <f t="shared" si="17"/>
        <v>9.9989484518887508</v>
      </c>
      <c r="O203">
        <v>2198</v>
      </c>
      <c r="P203">
        <f t="shared" si="18"/>
        <v>79.999996235793262</v>
      </c>
      <c r="R203">
        <v>2198</v>
      </c>
      <c r="S203">
        <f t="shared" si="19"/>
        <v>2.2832970299696029</v>
      </c>
      <c r="U203">
        <v>2198</v>
      </c>
      <c r="V203">
        <f ca="1">IF(COUNT($U$6:U203)&lt;=$V$2,$S$15*($V$2-(2005.5-U203))/100,(S203-S202)+INDIRECT(ADDRESS(ROW(U203)-$V$2,COLUMN($V$2))))</f>
        <v>0.22831980151626202</v>
      </c>
      <c r="X203">
        <v>2198</v>
      </c>
      <c r="Y203">
        <f t="shared" si="21"/>
        <v>3</v>
      </c>
      <c r="AA203">
        <v>2198</v>
      </c>
      <c r="AB203">
        <f t="shared" ca="1" si="22"/>
        <v>684.9594045487861</v>
      </c>
    </row>
    <row r="204" spans="7:28">
      <c r="G204">
        <v>2199</v>
      </c>
      <c r="H204">
        <f t="shared" si="20"/>
        <v>3.5032091169913127</v>
      </c>
      <c r="K204">
        <v>2199</v>
      </c>
      <c r="L204">
        <f t="shared" si="17"/>
        <v>9.9989957196709582</v>
      </c>
      <c r="O204">
        <v>2199</v>
      </c>
      <c r="P204">
        <f t="shared" si="18"/>
        <v>79.999996641356574</v>
      </c>
      <c r="R204">
        <v>2199</v>
      </c>
      <c r="S204">
        <f t="shared" si="19"/>
        <v>2.2833910202814738</v>
      </c>
      <c r="U204">
        <v>2199</v>
      </c>
      <c r="V204">
        <f ca="1">IF(COUNT($U$6:U204)&lt;=$V$2,$S$15*($V$2-(2005.5-U204))/100,(S204-S203)+INDIRECT(ADDRESS(ROW(U204)-$V$2,COLUMN($V$2))))</f>
        <v>0.22825592786203527</v>
      </c>
      <c r="X204">
        <v>2199</v>
      </c>
      <c r="Y204">
        <f t="shared" si="21"/>
        <v>3</v>
      </c>
      <c r="AA204">
        <v>2199</v>
      </c>
      <c r="AB204">
        <f t="shared" ca="1" si="22"/>
        <v>684.76778358610579</v>
      </c>
    </row>
    <row r="205" spans="7:28">
      <c r="G205">
        <v>2200</v>
      </c>
      <c r="H205">
        <f t="shared" si="20"/>
        <v>3.5030863705421287</v>
      </c>
      <c r="K205">
        <v>2200</v>
      </c>
      <c r="L205">
        <f t="shared" si="17"/>
        <v>9.9990408630681564</v>
      </c>
      <c r="O205">
        <v>2200</v>
      </c>
      <c r="P205">
        <f t="shared" si="18"/>
        <v>79.999997003223683</v>
      </c>
      <c r="R205">
        <v>2200</v>
      </c>
      <c r="S205">
        <f t="shared" si="19"/>
        <v>2.2834813489248047</v>
      </c>
      <c r="U205">
        <v>2200</v>
      </c>
      <c r="V205">
        <f ca="1">IF(COUNT($U$6:U205)&lt;=$V$2,$S$15*($V$2-(2005.5-U205))/100,(S205-S204)+INDIRECT(ADDRESS(ROW(U205)-$V$2,COLUMN($V$2))))</f>
        <v>0.22817087257032767</v>
      </c>
      <c r="X205">
        <v>2200</v>
      </c>
      <c r="Y205">
        <f t="shared" si="21"/>
        <v>3</v>
      </c>
      <c r="AA205">
        <v>2200</v>
      </c>
      <c r="AB205">
        <f t="shared" ca="1" si="22"/>
        <v>684.51261771098302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G1:AB205"/>
  <sheetViews>
    <sheetView workbookViewId="0">
      <selection activeCell="D24" sqref="D24"/>
    </sheetView>
  </sheetViews>
  <sheetFormatPr defaultRowHeight="15"/>
  <cols>
    <col min="10" max="10" width="11" bestFit="1" customWidth="1"/>
  </cols>
  <sheetData>
    <row r="1" spans="7:28">
      <c r="V1" t="s">
        <v>3</v>
      </c>
    </row>
    <row r="2" spans="7:28">
      <c r="V2">
        <v>10</v>
      </c>
      <c r="Y2">
        <v>20</v>
      </c>
      <c r="Z2" t="s">
        <v>16</v>
      </c>
    </row>
    <row r="3" spans="7:28">
      <c r="Y3">
        <v>150</v>
      </c>
      <c r="Z3" t="s">
        <v>17</v>
      </c>
    </row>
    <row r="5" spans="7:28">
      <c r="U5" t="s">
        <v>2</v>
      </c>
      <c r="Y5" t="s">
        <v>1</v>
      </c>
      <c r="AB5" t="s">
        <v>18</v>
      </c>
    </row>
    <row r="6" spans="7:28">
      <c r="U6">
        <v>2001</v>
      </c>
      <c r="V6">
        <f ca="1">IF(COUNT($U$6:U6)&lt;=$V$2,$S$15*($V$2-(2005.5-U6))/100,(S6-S5)+INDIRECT(ADDRESS(ROW(U6)-$V$2,COLUMN($V$2))))</f>
        <v>4.0914521040396424E-4</v>
      </c>
      <c r="X6">
        <v>2001</v>
      </c>
      <c r="Y6">
        <f t="shared" ref="Y6:Y69" si="0">$Y$3*$Y$2/1000</f>
        <v>3</v>
      </c>
      <c r="AA6">
        <v>2001</v>
      </c>
      <c r="AB6">
        <f ca="1">V6*Y6*1000</f>
        <v>1.2274356312118926</v>
      </c>
    </row>
    <row r="7" spans="7:28">
      <c r="U7">
        <v>2002</v>
      </c>
      <c r="V7">
        <f ca="1">IF(COUNT($U$6:U7)&lt;=$V$2,$S$15*($V$2-(2005.5-U7))/100,(S7-S6)+INDIRECT(ADDRESS(ROW(U7)-$V$2,COLUMN($V$2))))</f>
        <v>4.8353524865923052E-4</v>
      </c>
      <c r="X7">
        <v>2002</v>
      </c>
      <c r="Y7">
        <f t="shared" si="0"/>
        <v>3</v>
      </c>
      <c r="AA7">
        <v>2002</v>
      </c>
      <c r="AB7">
        <f t="shared" ref="AB7:AB70" ca="1" si="1">V7*Y7*1000</f>
        <v>1.4506057459776915</v>
      </c>
    </row>
    <row r="8" spans="7:28">
      <c r="U8">
        <v>2003</v>
      </c>
      <c r="V8">
        <f ca="1">IF(COUNT($U$6:U8)&lt;=$V$2,$S$15*($V$2-(2005.5-U8))/100,(S8-S7)+INDIRECT(ADDRESS(ROW(U8)-$V$2,COLUMN($V$2))))</f>
        <v>5.5792528691449674E-4</v>
      </c>
      <c r="X8">
        <v>2003</v>
      </c>
      <c r="Y8">
        <f t="shared" si="0"/>
        <v>3</v>
      </c>
      <c r="AA8">
        <v>2003</v>
      </c>
      <c r="AB8">
        <f t="shared" ca="1" si="1"/>
        <v>1.6737758607434901</v>
      </c>
    </row>
    <row r="9" spans="7:28">
      <c r="G9" t="s">
        <v>6</v>
      </c>
      <c r="H9" t="s">
        <v>4</v>
      </c>
      <c r="K9" t="s">
        <v>8</v>
      </c>
      <c r="L9" t="s">
        <v>11</v>
      </c>
      <c r="O9" t="s">
        <v>13</v>
      </c>
      <c r="P9" t="s">
        <v>14</v>
      </c>
      <c r="U9">
        <v>2004</v>
      </c>
      <c r="V9">
        <f ca="1">IF(COUNT($U$6:U9)&lt;=$V$2,$S$15*($V$2-(2005.5-U9))/100,(S9-S8)+INDIRECT(ADDRESS(ROW(U9)-$V$2,COLUMN($V$2))))</f>
        <v>6.3231532516976302E-4</v>
      </c>
      <c r="X9">
        <v>2004</v>
      </c>
      <c r="Y9">
        <f t="shared" si="0"/>
        <v>3</v>
      </c>
      <c r="AA9">
        <v>2004</v>
      </c>
      <c r="AB9">
        <f t="shared" ca="1" si="1"/>
        <v>1.896945975509289</v>
      </c>
    </row>
    <row r="10" spans="7:28">
      <c r="G10">
        <v>3.5</v>
      </c>
      <c r="H10">
        <v>3.9E-2</v>
      </c>
      <c r="K10">
        <v>0.82</v>
      </c>
      <c r="L10">
        <v>2015.8</v>
      </c>
      <c r="O10">
        <v>0</v>
      </c>
      <c r="P10">
        <v>2050</v>
      </c>
      <c r="U10">
        <v>2005</v>
      </c>
      <c r="V10">
        <f ca="1">IF(COUNT($U$6:U10)&lt;=$V$2,$S$15*($V$2-(2005.5-U10))/100,(S10-S9)+INDIRECT(ADDRESS(ROW(U10)-$V$2,COLUMN($V$2))))</f>
        <v>7.0670536342502918E-4</v>
      </c>
      <c r="X10">
        <v>2005</v>
      </c>
      <c r="Y10">
        <f t="shared" si="0"/>
        <v>3</v>
      </c>
      <c r="AA10">
        <v>2005</v>
      </c>
      <c r="AB10">
        <f t="shared" ca="1" si="1"/>
        <v>2.1201160902750877</v>
      </c>
    </row>
    <row r="11" spans="7:28">
      <c r="G11" t="s">
        <v>7</v>
      </c>
      <c r="H11" t="s">
        <v>5</v>
      </c>
      <c r="K11" t="s">
        <v>9</v>
      </c>
      <c r="L11" t="s">
        <v>10</v>
      </c>
      <c r="O11" t="s">
        <v>12</v>
      </c>
      <c r="P11" t="s">
        <v>15</v>
      </c>
      <c r="U11">
        <v>2006</v>
      </c>
      <c r="V11">
        <f ca="1">IF(COUNT($U$6:U11)&lt;=$V$2,$S$15*($V$2-(2005.5-U11))/100,(S11-S10)+INDIRECT(ADDRESS(ROW(U11)-$V$2,COLUMN($V$2))))</f>
        <v>7.8109540168029535E-4</v>
      </c>
      <c r="X11">
        <v>2006</v>
      </c>
      <c r="Y11">
        <f t="shared" si="0"/>
        <v>3</v>
      </c>
      <c r="AA11">
        <v>2006</v>
      </c>
      <c r="AB11">
        <f t="shared" ca="1" si="1"/>
        <v>2.343286205040886</v>
      </c>
    </row>
    <row r="12" spans="7:28">
      <c r="G12">
        <v>8.6</v>
      </c>
      <c r="H12">
        <v>2010</v>
      </c>
      <c r="K12">
        <v>10</v>
      </c>
      <c r="L12">
        <v>4.5999999999999999E-2</v>
      </c>
      <c r="O12">
        <v>90</v>
      </c>
      <c r="P12">
        <v>5.7000000000000002E-2</v>
      </c>
      <c r="U12">
        <v>2007</v>
      </c>
      <c r="V12">
        <f ca="1">IF(COUNT($U$6:U12)&lt;=$V$2,$S$15*($V$2-(2005.5-U12))/100,(S12-S11)+INDIRECT(ADDRESS(ROW(U12)-$V$2,COLUMN($V$2))))</f>
        <v>8.5548543993556173E-4</v>
      </c>
      <c r="X12">
        <v>2007</v>
      </c>
      <c r="Y12">
        <f t="shared" si="0"/>
        <v>3</v>
      </c>
      <c r="AA12">
        <v>2007</v>
      </c>
      <c r="AB12">
        <f t="shared" ca="1" si="1"/>
        <v>2.5664563198066852</v>
      </c>
    </row>
    <row r="13" spans="7:28">
      <c r="U13">
        <v>2008</v>
      </c>
      <c r="V13">
        <f ca="1">IF(COUNT($U$6:U13)&lt;=$V$2,$S$15*($V$2-(2005.5-U13))/100,(S13-S12)+INDIRECT(ADDRESS(ROW(U13)-$V$2,COLUMN($V$2))))</f>
        <v>9.298754781908279E-4</v>
      </c>
      <c r="X13">
        <v>2008</v>
      </c>
      <c r="Y13">
        <f t="shared" si="0"/>
        <v>3</v>
      </c>
      <c r="AA13">
        <v>2008</v>
      </c>
      <c r="AB13">
        <f t="shared" ca="1" si="1"/>
        <v>2.7896264345724839</v>
      </c>
    </row>
    <row r="14" spans="7:28">
      <c r="H14" t="s">
        <v>21</v>
      </c>
      <c r="L14" t="s">
        <v>20</v>
      </c>
      <c r="P14" t="s">
        <v>0</v>
      </c>
      <c r="S14" t="s">
        <v>19</v>
      </c>
      <c r="U14">
        <v>2009</v>
      </c>
      <c r="V14">
        <f ca="1">IF(COUNT($U$6:U14)&lt;=$V$2,$S$15*($V$2-(2005.5-U14))/100,(S14-S13)+INDIRECT(ADDRESS(ROW(U14)-$V$2,COLUMN($V$2))))</f>
        <v>1.0042655164460941E-3</v>
      </c>
      <c r="X14">
        <v>2009</v>
      </c>
      <c r="Y14">
        <f t="shared" si="0"/>
        <v>3</v>
      </c>
      <c r="AA14">
        <v>2009</v>
      </c>
      <c r="AB14">
        <f t="shared" ca="1" si="1"/>
        <v>3.0127965493382822</v>
      </c>
    </row>
    <row r="15" spans="7:28">
      <c r="G15">
        <v>2010</v>
      </c>
      <c r="H15">
        <f t="shared" ref="H15:H46" si="2">$G$10+($G$12-$G$10)*EXP(-$H$10*(G15-$H$12))</f>
        <v>8.6</v>
      </c>
      <c r="K15">
        <v>2010</v>
      </c>
      <c r="L15">
        <f t="shared" ref="L15:L78" si="3">($K$12-$K$10)/((1+EXP(-$L$12*(K15-$L$10)))^0.5)+$K$10</f>
        <v>6.8655221478570869</v>
      </c>
      <c r="O15">
        <v>2010</v>
      </c>
      <c r="P15">
        <f>(($O$12-$O$10)/2)+(($O$12+$O$10)/2)*TANH($P$12*(O15-$P$10))</f>
        <v>0.93183637779826256</v>
      </c>
      <c r="R15">
        <v>2010</v>
      </c>
      <c r="S15">
        <f>(L15/H15)*(P15/100)</f>
        <v>7.4390038255266232E-3</v>
      </c>
      <c r="U15">
        <v>2010</v>
      </c>
      <c r="V15">
        <f ca="1">IF(COUNT($U$6:U15)&lt;=$V$2,$S$15*($V$2-(2005.5-U15))/100,(S15-S14)+INDIRECT(ADDRESS(ROW(U15)-$V$2,COLUMN($V$2))))</f>
        <v>1.0786555547013603E-3</v>
      </c>
      <c r="X15">
        <v>2010</v>
      </c>
      <c r="Y15">
        <f t="shared" si="0"/>
        <v>3</v>
      </c>
      <c r="AA15">
        <v>2010</v>
      </c>
      <c r="AB15">
        <f t="shared" ca="1" si="1"/>
        <v>3.235966664104081</v>
      </c>
    </row>
    <row r="16" spans="7:28">
      <c r="G16">
        <v>2011</v>
      </c>
      <c r="H16">
        <f t="shared" si="2"/>
        <v>8.404928616646469</v>
      </c>
      <c r="K16">
        <v>2011</v>
      </c>
      <c r="L16">
        <f t="shared" si="3"/>
        <v>6.9439832579187586</v>
      </c>
      <c r="O16">
        <v>2011</v>
      </c>
      <c r="P16">
        <f t="shared" ref="P16:P79" si="4">(($O$12-$O$10)/2)+(($O$12+$O$10)/2)*TANH($P$12*(O16-$P$10))</f>
        <v>1.0430535375800645</v>
      </c>
      <c r="R16">
        <v>2011</v>
      </c>
      <c r="S16">
        <f>(L16/H16)*(P16/100)</f>
        <v>8.6174988895489375E-3</v>
      </c>
      <c r="U16">
        <v>2011</v>
      </c>
      <c r="V16">
        <f ca="1">IF(COUNT($U$6:U16)&lt;=$V$2,$S$15*($V$2-(2005.5-U16))/100,(S16-S15)+INDIRECT(ADDRESS(ROW(U16)-$V$2,COLUMN($V$2))))</f>
        <v>1.5876402744262785E-3</v>
      </c>
      <c r="X16">
        <v>2011</v>
      </c>
      <c r="Y16">
        <f t="shared" si="0"/>
        <v>3</v>
      </c>
      <c r="AA16">
        <v>2011</v>
      </c>
      <c r="AB16">
        <f t="shared" ca="1" si="1"/>
        <v>4.7629208232788365</v>
      </c>
    </row>
    <row r="17" spans="7:28">
      <c r="G17">
        <v>2012</v>
      </c>
      <c r="H17">
        <f t="shared" si="2"/>
        <v>8.217318575372051</v>
      </c>
      <c r="K17">
        <v>2012</v>
      </c>
      <c r="L17">
        <f t="shared" si="3"/>
        <v>7.0218420371359906</v>
      </c>
      <c r="O17">
        <v>2012</v>
      </c>
      <c r="P17">
        <f>(($O$12-$O$10)/2)+(($O$12+$O$10)/2)*TANH($P$12*(O17-$P$10))</f>
        <v>1.1673707859735387</v>
      </c>
      <c r="R17">
        <v>2012</v>
      </c>
      <c r="S17">
        <f t="shared" ref="S17:S80" si="5">(L17/H17)*(P17/100)</f>
        <v>9.9753869619230873E-3</v>
      </c>
      <c r="U17">
        <v>2012</v>
      </c>
      <c r="V17">
        <f ca="1">IF(COUNT($U$6:U17)&lt;=$V$2,$S$15*($V$2-(2005.5-U17))/100,(S17-S16)+INDIRECT(ADDRESS(ROW(U17)-$V$2,COLUMN($V$2))))</f>
        <v>1.8414233210333805E-3</v>
      </c>
      <c r="X17">
        <v>2012</v>
      </c>
      <c r="Y17">
        <f t="shared" si="0"/>
        <v>3</v>
      </c>
      <c r="AA17">
        <v>2012</v>
      </c>
      <c r="AB17">
        <f t="shared" ca="1" si="1"/>
        <v>5.5242699631001413</v>
      </c>
    </row>
    <row r="18" spans="7:28">
      <c r="G18">
        <v>2013</v>
      </c>
      <c r="H18">
        <f t="shared" si="2"/>
        <v>8.0368844851333971</v>
      </c>
      <c r="K18">
        <v>2013</v>
      </c>
      <c r="L18">
        <f>($K$12-$K$10)/((1+EXP(-$L$12*(K18-$L$10)))^0.5)+$K$10</f>
        <v>7.0990424343805909</v>
      </c>
      <c r="O18">
        <v>2013</v>
      </c>
      <c r="P18">
        <f t="shared" si="4"/>
        <v>1.3062873163557072</v>
      </c>
      <c r="R18">
        <v>2013</v>
      </c>
      <c r="S18">
        <f t="shared" si="5"/>
        <v>1.1538537237229418E-2</v>
      </c>
      <c r="U18">
        <v>2013</v>
      </c>
      <c r="V18">
        <f ca="1">IF(COUNT($U$6:U18)&lt;=$V$2,$S$15*($V$2-(2005.5-U18))/100,(S18-S17)+INDIRECT(ADDRESS(ROW(U18)-$V$2,COLUMN($V$2))))</f>
        <v>2.1210755622208277E-3</v>
      </c>
      <c r="X18">
        <v>2013</v>
      </c>
      <c r="Y18">
        <f t="shared" si="0"/>
        <v>3</v>
      </c>
      <c r="AA18">
        <v>2013</v>
      </c>
      <c r="AB18">
        <f t="shared" ca="1" si="1"/>
        <v>6.3632266866624834</v>
      </c>
    </row>
    <row r="19" spans="7:28">
      <c r="G19">
        <v>2014</v>
      </c>
      <c r="H19">
        <f t="shared" si="2"/>
        <v>7.8633518708921937</v>
      </c>
      <c r="K19">
        <v>2014</v>
      </c>
      <c r="L19">
        <f t="shared" si="3"/>
        <v>7.1755296608469195</v>
      </c>
      <c r="O19">
        <v>2014</v>
      </c>
      <c r="P19">
        <f t="shared" si="4"/>
        <v>1.4614628774612157</v>
      </c>
      <c r="R19">
        <v>2014</v>
      </c>
      <c r="S19">
        <f t="shared" si="5"/>
        <v>1.3336259648087944E-2</v>
      </c>
      <c r="U19">
        <v>2014</v>
      </c>
      <c r="V19">
        <f ca="1">IF(COUNT($U$6:U19)&lt;=$V$2,$S$15*($V$2-(2005.5-U19))/100,(S19-S18)+INDIRECT(ADDRESS(ROW(U19)-$V$2,COLUMN($V$2))))</f>
        <v>2.430037736028289E-3</v>
      </c>
      <c r="X19">
        <v>2014</v>
      </c>
      <c r="Y19">
        <f t="shared" si="0"/>
        <v>3</v>
      </c>
      <c r="AA19">
        <v>2014</v>
      </c>
      <c r="AB19">
        <f t="shared" ca="1" si="1"/>
        <v>7.2901132080848674</v>
      </c>
    </row>
    <row r="20" spans="7:28">
      <c r="G20">
        <v>2015</v>
      </c>
      <c r="H20">
        <f t="shared" si="2"/>
        <v>7.696456756085694</v>
      </c>
      <c r="K20">
        <v>2015</v>
      </c>
      <c r="L20">
        <f t="shared" si="3"/>
        <v>7.2512503764064498</v>
      </c>
      <c r="O20">
        <v>2015</v>
      </c>
      <c r="P20">
        <f t="shared" si="4"/>
        <v>1.6347321925589213</v>
      </c>
      <c r="R20">
        <v>2015</v>
      </c>
      <c r="S20">
        <f t="shared" si="5"/>
        <v>1.5401700811537227E-2</v>
      </c>
      <c r="U20">
        <v>2015</v>
      </c>
      <c r="V20">
        <f ca="1">IF(COUNT($U$6:U20)&lt;=$V$2,$S$15*($V$2-(2005.5-U20))/100,(S20-S19)+INDIRECT(ADDRESS(ROW(U20)-$V$2,COLUMN($V$2))))</f>
        <v>2.772146526874312E-3</v>
      </c>
      <c r="X20">
        <v>2015</v>
      </c>
      <c r="Y20">
        <f t="shared" si="0"/>
        <v>3</v>
      </c>
      <c r="AA20">
        <v>2015</v>
      </c>
      <c r="AB20">
        <f t="shared" ca="1" si="1"/>
        <v>8.3164395806229372</v>
      </c>
    </row>
    <row r="21" spans="7:28">
      <c r="G21">
        <v>2016</v>
      </c>
      <c r="H21">
        <f t="shared" si="2"/>
        <v>7.5359452610674778</v>
      </c>
      <c r="K21">
        <v>2016</v>
      </c>
      <c r="L21">
        <f t="shared" si="3"/>
        <v>7.3261528688533417</v>
      </c>
      <c r="O21">
        <v>2016</v>
      </c>
      <c r="P21">
        <f t="shared" si="4"/>
        <v>1.8281199550915233</v>
      </c>
      <c r="R21">
        <v>2016</v>
      </c>
      <c r="S21">
        <f>(L21/H21)*(P21/100)</f>
        <v>1.7772271147978927E-2</v>
      </c>
      <c r="U21">
        <v>2016</v>
      </c>
      <c r="V21">
        <f ca="1">IF(COUNT($U$6:U21)&lt;=$V$2,$S$15*($V$2-(2005.5-U21))/100,(S21-S20)+INDIRECT(ADDRESS(ROW(U21)-$V$2,COLUMN($V$2))))</f>
        <v>3.1516657381219951E-3</v>
      </c>
      <c r="X21">
        <v>2016</v>
      </c>
      <c r="Y21">
        <f t="shared" si="0"/>
        <v>3</v>
      </c>
      <c r="AA21">
        <v>2016</v>
      </c>
      <c r="AB21">
        <f t="shared" ca="1" si="1"/>
        <v>9.4549972143659851</v>
      </c>
    </row>
    <row r="22" spans="7:28">
      <c r="G22">
        <v>2017</v>
      </c>
      <c r="H22">
        <f t="shared" si="2"/>
        <v>7.3815732169075652</v>
      </c>
      <c r="K22">
        <v>2017</v>
      </c>
      <c r="L22">
        <f t="shared" si="3"/>
        <v>7.4001872246442364</v>
      </c>
      <c r="O22">
        <v>2017</v>
      </c>
      <c r="P22">
        <f t="shared" si="4"/>
        <v>2.0438562134376141</v>
      </c>
      <c r="R22">
        <v>2017</v>
      </c>
      <c r="S22">
        <f t="shared" si="5"/>
        <v>2.049010176454933E-2</v>
      </c>
      <c r="U22">
        <v>2017</v>
      </c>
      <c r="V22">
        <f ca="1">IF(COUNT($U$6:U22)&lt;=$V$2,$S$15*($V$2-(2005.5-U22))/100,(S22-S21)+INDIRECT(ADDRESS(ROW(U22)-$V$2,COLUMN($V$2))))</f>
        <v>3.5733160565059648E-3</v>
      </c>
      <c r="X22">
        <v>2017</v>
      </c>
      <c r="Y22">
        <f t="shared" si="0"/>
        <v>3</v>
      </c>
      <c r="AA22">
        <v>2017</v>
      </c>
      <c r="AB22">
        <f t="shared" ca="1" si="1"/>
        <v>10.719948169517895</v>
      </c>
    </row>
    <row r="23" spans="7:28">
      <c r="G23">
        <v>2018</v>
      </c>
      <c r="H23">
        <f t="shared" si="2"/>
        <v>7.2331057939643948</v>
      </c>
      <c r="K23">
        <v>2018</v>
      </c>
      <c r="L23">
        <f t="shared" si="3"/>
        <v>7.4733054898192934</v>
      </c>
      <c r="O23">
        <v>2018</v>
      </c>
      <c r="P23">
        <f t="shared" si="4"/>
        <v>2.2843918844671478</v>
      </c>
      <c r="R23">
        <v>2018</v>
      </c>
      <c r="S23">
        <f t="shared" si="5"/>
        <v>2.3602528287824203E-2</v>
      </c>
      <c r="U23">
        <v>2018</v>
      </c>
      <c r="V23">
        <f ca="1">IF(COUNT($U$6:U23)&lt;=$V$2,$S$15*($V$2-(2005.5-U23))/100,(S23-S22)+INDIRECT(ADDRESS(ROW(U23)-$V$2,COLUMN($V$2))))</f>
        <v>4.042302001465701E-3</v>
      </c>
      <c r="X23">
        <v>2018</v>
      </c>
      <c r="Y23">
        <f t="shared" si="0"/>
        <v>3</v>
      </c>
      <c r="AA23">
        <v>2018</v>
      </c>
      <c r="AB23">
        <f t="shared" ca="1" si="1"/>
        <v>12.126906004397105</v>
      </c>
    </row>
    <row r="24" spans="7:28">
      <c r="G24">
        <v>2019</v>
      </c>
      <c r="H24">
        <f t="shared" si="2"/>
        <v>7.0903171446636666</v>
      </c>
      <c r="K24">
        <v>2019</v>
      </c>
      <c r="L24">
        <f t="shared" si="3"/>
        <v>7.5454618198932959</v>
      </c>
      <c r="O24">
        <v>2019</v>
      </c>
      <c r="P24">
        <f t="shared" si="4"/>
        <v>2.5524140463952563</v>
      </c>
      <c r="R24">
        <v>2019</v>
      </c>
      <c r="S24">
        <f t="shared" si="5"/>
        <v>2.7162597021671488E-2</v>
      </c>
      <c r="U24">
        <v>2019</v>
      </c>
      <c r="V24">
        <f ca="1">IF(COUNT($U$6:U24)&lt;=$V$2,$S$15*($V$2-(2005.5-U24))/100,(S24-S23)+INDIRECT(ADDRESS(ROW(U24)-$V$2,COLUMN($V$2))))</f>
        <v>4.5643342502933787E-3</v>
      </c>
      <c r="X24">
        <v>2019</v>
      </c>
      <c r="Y24">
        <f t="shared" si="0"/>
        <v>3</v>
      </c>
      <c r="AA24">
        <v>2019</v>
      </c>
      <c r="AB24">
        <f t="shared" ca="1" si="1"/>
        <v>13.693002750880135</v>
      </c>
    </row>
    <row r="25" spans="7:28">
      <c r="G25">
        <v>2020</v>
      </c>
      <c r="H25">
        <f t="shared" si="2"/>
        <v>6.9529900599406389</v>
      </c>
      <c r="K25">
        <v>2020</v>
      </c>
      <c r="L25">
        <f t="shared" si="3"/>
        <v>7.6166126176240239</v>
      </c>
      <c r="O25">
        <v>2020</v>
      </c>
      <c r="P25">
        <f t="shared" si="4"/>
        <v>2.8508605541150729</v>
      </c>
      <c r="R25">
        <v>2020</v>
      </c>
      <c r="S25">
        <f t="shared" si="5"/>
        <v>3.1229586523736322E-2</v>
      </c>
      <c r="U25">
        <v>2020</v>
      </c>
      <c r="V25">
        <f ca="1">IF(COUNT($U$6:U25)&lt;=$V$2,$S$15*($V$2-(2005.5-U25))/100,(S25-S24)+INDIRECT(ADDRESS(ROW(U25)-$V$2,COLUMN($V$2))))</f>
        <v>5.1456450567661949E-3</v>
      </c>
      <c r="X25">
        <v>2020</v>
      </c>
      <c r="Y25">
        <f t="shared" si="0"/>
        <v>3</v>
      </c>
      <c r="AA25">
        <v>2020</v>
      </c>
      <c r="AB25">
        <f t="shared" ca="1" si="1"/>
        <v>15.436935170298584</v>
      </c>
    </row>
    <row r="26" spans="7:28">
      <c r="G26">
        <v>2021</v>
      </c>
      <c r="H26">
        <f t="shared" si="2"/>
        <v>6.8209156388232657</v>
      </c>
      <c r="K26">
        <v>2021</v>
      </c>
      <c r="L26">
        <f t="shared" si="3"/>
        <v>7.6867166576976409</v>
      </c>
      <c r="O26">
        <v>2021</v>
      </c>
      <c r="P26">
        <f t="shared" si="4"/>
        <v>3.1829333930324353</v>
      </c>
      <c r="R26">
        <v>2021</v>
      </c>
      <c r="S26">
        <f t="shared" si="5"/>
        <v>3.5869534866121558E-2</v>
      </c>
      <c r="U26">
        <v>2021</v>
      </c>
      <c r="V26">
        <f ca="1">IF(COUNT($U$6:U26)&lt;=$V$2,$S$15*($V$2-(2005.5-U26))/100,(S26-S25)+INDIRECT(ADDRESS(ROW(U26)-$V$2,COLUMN($V$2))))</f>
        <v>6.2275886168115142E-3</v>
      </c>
      <c r="X26">
        <v>2021</v>
      </c>
      <c r="Y26">
        <f t="shared" si="0"/>
        <v>3</v>
      </c>
      <c r="AA26">
        <v>2021</v>
      </c>
      <c r="AB26">
        <f t="shared" ca="1" si="1"/>
        <v>18.682765850434542</v>
      </c>
    </row>
    <row r="27" spans="7:28">
      <c r="G27">
        <v>2022</v>
      </c>
      <c r="H27">
        <f t="shared" si="2"/>
        <v>6.6938929706535344</v>
      </c>
      <c r="K27">
        <v>2022</v>
      </c>
      <c r="L27">
        <f t="shared" si="3"/>
        <v>7.75573519751548</v>
      </c>
      <c r="O27">
        <v>2022</v>
      </c>
      <c r="P27">
        <f t="shared" si="4"/>
        <v>3.5521100393761813</v>
      </c>
      <c r="R27">
        <v>2022</v>
      </c>
      <c r="S27">
        <f t="shared" si="5"/>
        <v>4.1155759404304125E-2</v>
      </c>
      <c r="U27">
        <v>2022</v>
      </c>
      <c r="V27">
        <f ca="1">IF(COUNT($U$6:U27)&lt;=$V$2,$S$15*($V$2-(2005.5-U27))/100,(S27-S26)+INDIRECT(ADDRESS(ROW(U27)-$V$2,COLUMN($V$2))))</f>
        <v>7.1276478592159475E-3</v>
      </c>
      <c r="X27">
        <v>2022</v>
      </c>
      <c r="Y27">
        <f t="shared" si="0"/>
        <v>3</v>
      </c>
      <c r="AA27">
        <v>2022</v>
      </c>
      <c r="AB27">
        <f t="shared" ca="1" si="1"/>
        <v>21.38294357764784</v>
      </c>
    </row>
    <row r="28" spans="7:28">
      <c r="G28">
        <v>2023</v>
      </c>
      <c r="H28">
        <f t="shared" si="2"/>
        <v>6.5717288294636331</v>
      </c>
      <c r="K28">
        <v>2023</v>
      </c>
      <c r="L28">
        <f t="shared" si="3"/>
        <v>7.8236320734205194</v>
      </c>
      <c r="O28">
        <v>2023</v>
      </c>
      <c r="P28">
        <f t="shared" si="4"/>
        <v>3.9621519259931262</v>
      </c>
      <c r="R28">
        <v>2023</v>
      </c>
      <c r="S28">
        <f t="shared" si="5"/>
        <v>4.7169351767812853E-2</v>
      </c>
      <c r="U28">
        <v>2023</v>
      </c>
      <c r="V28">
        <f ca="1">IF(COUNT($U$6:U28)&lt;=$V$2,$S$15*($V$2-(2005.5-U28))/100,(S28-S27)+INDIRECT(ADDRESS(ROW(U28)-$V$2,COLUMN($V$2))))</f>
        <v>8.1346679257295555E-3</v>
      </c>
      <c r="X28">
        <v>2023</v>
      </c>
      <c r="Y28">
        <f t="shared" si="0"/>
        <v>3</v>
      </c>
      <c r="AA28">
        <v>2023</v>
      </c>
      <c r="AB28">
        <f t="shared" ca="1" si="1"/>
        <v>24.404003777188667</v>
      </c>
    </row>
    <row r="29" spans="7:28">
      <c r="G29">
        <v>2024</v>
      </c>
      <c r="H29">
        <f t="shared" si="2"/>
        <v>6.4542373800419881</v>
      </c>
      <c r="K29">
        <v>2024</v>
      </c>
      <c r="L29">
        <f t="shared" si="3"/>
        <v>7.8903737818623725</v>
      </c>
      <c r="O29">
        <v>2024</v>
      </c>
      <c r="P29">
        <f t="shared" si="4"/>
        <v>4.4171089243213473</v>
      </c>
      <c r="R29">
        <v>2024</v>
      </c>
      <c r="S29">
        <f t="shared" si="5"/>
        <v>5.3999625975747319E-2</v>
      </c>
      <c r="U29">
        <v>2024</v>
      </c>
      <c r="V29">
        <f ca="1">IF(COUNT($U$6:U29)&lt;=$V$2,$S$15*($V$2-(2005.5-U29))/100,(S29-S28)+INDIRECT(ADDRESS(ROW(U29)-$V$2,COLUMN($V$2))))</f>
        <v>9.2603119439627554E-3</v>
      </c>
      <c r="X29">
        <v>2024</v>
      </c>
      <c r="Y29">
        <f t="shared" si="0"/>
        <v>3</v>
      </c>
      <c r="AA29">
        <v>2024</v>
      </c>
      <c r="AB29">
        <f t="shared" ca="1" si="1"/>
        <v>27.780935831888268</v>
      </c>
    </row>
    <row r="30" spans="7:28">
      <c r="G30">
        <v>2025</v>
      </c>
      <c r="H30">
        <f t="shared" si="2"/>
        <v>6.3412398952420865</v>
      </c>
      <c r="K30">
        <v>2025</v>
      </c>
      <c r="L30">
        <f t="shared" si="3"/>
        <v>7.9559295451639205</v>
      </c>
      <c r="O30">
        <v>2025</v>
      </c>
      <c r="P30">
        <f t="shared" si="4"/>
        <v>4.9213185494346661</v>
      </c>
      <c r="R30">
        <v>2025</v>
      </c>
      <c r="S30">
        <f t="shared" si="5"/>
        <v>6.1744492079519028E-2</v>
      </c>
      <c r="U30">
        <v>2025</v>
      </c>
      <c r="V30">
        <f ca="1">IF(COUNT($U$6:U30)&lt;=$V$2,$S$15*($V$2-(2005.5-U30))/100,(S30-S29)+INDIRECT(ADDRESS(ROW(U30)-$V$2,COLUMN($V$2))))</f>
        <v>1.0517012630646021E-2</v>
      </c>
      <c r="X30">
        <v>2025</v>
      </c>
      <c r="Y30">
        <f t="shared" si="0"/>
        <v>3</v>
      </c>
      <c r="AA30">
        <v>2025</v>
      </c>
      <c r="AB30">
        <f t="shared" ca="1" si="1"/>
        <v>31.551037891938062</v>
      </c>
    </row>
    <row r="31" spans="7:28">
      <c r="G31">
        <v>2026</v>
      </c>
      <c r="H31">
        <f t="shared" si="2"/>
        <v>6.2325644841040262</v>
      </c>
      <c r="K31">
        <v>2026</v>
      </c>
      <c r="L31">
        <f t="shared" si="3"/>
        <v>8.0202713617178407</v>
      </c>
      <c r="O31">
        <v>2026</v>
      </c>
      <c r="P31">
        <f t="shared" si="4"/>
        <v>5.4793983827760044</v>
      </c>
      <c r="R31">
        <v>2026</v>
      </c>
      <c r="S31">
        <f t="shared" si="5"/>
        <v>7.0510721615323999E-2</v>
      </c>
      <c r="U31">
        <v>2026</v>
      </c>
      <c r="V31">
        <f ca="1">IF(COUNT($U$6:U31)&lt;=$V$2,$S$15*($V$2-(2005.5-U31))/100,(S31-S30)+INDIRECT(ADDRESS(ROW(U31)-$V$2,COLUMN($V$2))))</f>
        <v>1.1917895273926966E-2</v>
      </c>
      <c r="X31">
        <v>2026</v>
      </c>
      <c r="Y31">
        <f t="shared" si="0"/>
        <v>3</v>
      </c>
      <c r="AA31">
        <v>2026</v>
      </c>
      <c r="AB31">
        <f t="shared" ca="1" si="1"/>
        <v>35.753685821780898</v>
      </c>
    </row>
    <row r="32" spans="7:28">
      <c r="G32">
        <v>2027</v>
      </c>
      <c r="H32">
        <f t="shared" si="2"/>
        <v>6.128045830375223</v>
      </c>
      <c r="K32">
        <v>2027</v>
      </c>
      <c r="L32">
        <f t="shared" si="3"/>
        <v>8.0833740406044967</v>
      </c>
      <c r="O32">
        <v>2027</v>
      </c>
      <c r="P32">
        <f t="shared" si="4"/>
        <v>6.0962299976017391</v>
      </c>
      <c r="R32">
        <v>2027</v>
      </c>
      <c r="S32">
        <f t="shared" si="5"/>
        <v>8.0414064568363364E-2</v>
      </c>
      <c r="U32">
        <v>2027</v>
      </c>
      <c r="V32">
        <f ca="1">IF(COUNT($U$6:U32)&lt;=$V$2,$S$15*($V$2-(2005.5-U32))/100,(S32-S31)+INDIRECT(ADDRESS(ROW(U32)-$V$2,COLUMN($V$2))))</f>
        <v>1.347665900954533E-2</v>
      </c>
      <c r="X32">
        <v>2027</v>
      </c>
      <c r="Y32">
        <f t="shared" si="0"/>
        <v>3</v>
      </c>
      <c r="AA32">
        <v>2027</v>
      </c>
      <c r="AB32">
        <f t="shared" ca="1" si="1"/>
        <v>40.429977028635989</v>
      </c>
    </row>
    <row r="33" spans="7:28">
      <c r="G33">
        <v>2028</v>
      </c>
      <c r="H33">
        <f t="shared" si="2"/>
        <v>6.0275249410325227</v>
      </c>
      <c r="K33">
        <v>2028</v>
      </c>
      <c r="L33">
        <f t="shared" si="3"/>
        <v>8.1452152207812585</v>
      </c>
      <c r="O33">
        <v>2028</v>
      </c>
      <c r="P33">
        <f t="shared" si="4"/>
        <v>6.7769324815776173</v>
      </c>
      <c r="R33">
        <v>2028</v>
      </c>
      <c r="S33">
        <f t="shared" si="5"/>
        <v>9.1579170785972996E-2</v>
      </c>
      <c r="U33">
        <v>2028</v>
      </c>
      <c r="V33">
        <f ca="1">IF(COUNT($U$6:U33)&lt;=$V$2,$S$15*($V$2-(2005.5-U33))/100,(S33-S32)+INDIRECT(ADDRESS(ROW(U33)-$V$2,COLUMN($V$2))))</f>
        <v>1.5207408219075333E-2</v>
      </c>
      <c r="X33">
        <v>2028</v>
      </c>
      <c r="Y33">
        <f t="shared" si="0"/>
        <v>3</v>
      </c>
      <c r="AA33">
        <v>2028</v>
      </c>
      <c r="AB33">
        <f t="shared" ca="1" si="1"/>
        <v>45.622224657225999</v>
      </c>
    </row>
    <row r="34" spans="7:28">
      <c r="G34">
        <v>2029</v>
      </c>
      <c r="H34">
        <f t="shared" si="2"/>
        <v>5.9308489044231578</v>
      </c>
      <c r="K34">
        <v>2029</v>
      </c>
      <c r="L34">
        <f t="shared" si="3"/>
        <v>8.2057753751447908</v>
      </c>
      <c r="O34">
        <v>2029</v>
      </c>
      <c r="P34">
        <f t="shared" si="4"/>
        <v>7.5268235019296483</v>
      </c>
      <c r="R34">
        <v>2029</v>
      </c>
      <c r="S34">
        <f t="shared" si="5"/>
        <v>0.10413926225490747</v>
      </c>
      <c r="U34">
        <v>2029</v>
      </c>
      <c r="V34">
        <f ca="1">IF(COUNT($U$6:U34)&lt;=$V$2,$S$15*($V$2-(2005.5-U34))/100,(S34-S33)+INDIRECT(ADDRESS(ROW(U34)-$V$2,COLUMN($V$2))))</f>
        <v>1.712442571922785E-2</v>
      </c>
      <c r="X34">
        <v>2029</v>
      </c>
      <c r="Y34">
        <f t="shared" si="0"/>
        <v>3</v>
      </c>
      <c r="AA34">
        <v>2029</v>
      </c>
      <c r="AB34">
        <f t="shared" ca="1" si="1"/>
        <v>51.373277157683546</v>
      </c>
    </row>
    <row r="35" spans="7:28">
      <c r="G35">
        <v>2030</v>
      </c>
      <c r="H35">
        <f t="shared" si="2"/>
        <v>5.8378706576566399</v>
      </c>
      <c r="K35">
        <v>2030</v>
      </c>
      <c r="L35">
        <f t="shared" si="3"/>
        <v>8.2650377999098783</v>
      </c>
      <c r="O35">
        <v>2030</v>
      </c>
      <c r="P35">
        <f t="shared" si="4"/>
        <v>8.3513657805441284</v>
      </c>
      <c r="R35">
        <v>2030</v>
      </c>
      <c r="S35">
        <f t="shared" si="5"/>
        <v>0.11823549698988693</v>
      </c>
      <c r="U35">
        <v>2030</v>
      </c>
      <c r="V35">
        <f ca="1">IF(COUNT($U$6:U35)&lt;=$V$2,$S$15*($V$2-(2005.5-U35))/100,(S35-S34)+INDIRECT(ADDRESS(ROW(U35)-$V$2,COLUMN($V$2))))</f>
        <v>1.9241879791745659E-2</v>
      </c>
      <c r="X35">
        <v>2030</v>
      </c>
      <c r="Y35">
        <f t="shared" si="0"/>
        <v>3</v>
      </c>
      <c r="AA35">
        <v>2030</v>
      </c>
      <c r="AB35">
        <f t="shared" ca="1" si="1"/>
        <v>57.725639375236973</v>
      </c>
    </row>
    <row r="36" spans="7:28">
      <c r="G36">
        <v>2031</v>
      </c>
      <c r="H36">
        <f t="shared" si="2"/>
        <v>5.7484487628937568</v>
      </c>
      <c r="K36">
        <v>2031</v>
      </c>
      <c r="L36">
        <f t="shared" si="3"/>
        <v>8.3229885898792357</v>
      </c>
      <c r="O36">
        <v>2031</v>
      </c>
      <c r="P36">
        <f t="shared" si="4"/>
        <v>9.2560968761259232</v>
      </c>
      <c r="R36">
        <v>2031</v>
      </c>
      <c r="S36">
        <f t="shared" si="5"/>
        <v>0.13401596128697499</v>
      </c>
      <c r="U36">
        <v>2031</v>
      </c>
      <c r="V36">
        <f ca="1">IF(COUNT($U$6:U36)&lt;=$V$2,$S$15*($V$2-(2005.5-U36))/100,(S36-S35)+INDIRECT(ADDRESS(ROW(U36)-$V$2,COLUMN($V$2))))</f>
        <v>2.2008052913899571E-2</v>
      </c>
      <c r="X36">
        <v>2031</v>
      </c>
      <c r="Y36">
        <f t="shared" si="0"/>
        <v>3</v>
      </c>
      <c r="AA36">
        <v>2031</v>
      </c>
      <c r="AB36">
        <f t="shared" ca="1" si="1"/>
        <v>66.024158741698713</v>
      </c>
    </row>
    <row r="37" spans="7:28">
      <c r="G37">
        <v>2032</v>
      </c>
      <c r="H37">
        <f t="shared" si="2"/>
        <v>5.6624471921923405</v>
      </c>
      <c r="K37">
        <v>2032</v>
      </c>
      <c r="L37">
        <f t="shared" si="3"/>
        <v>8.379616600296405</v>
      </c>
      <c r="O37">
        <v>2032</v>
      </c>
      <c r="P37">
        <f t="shared" si="4"/>
        <v>10.246540351226635</v>
      </c>
      <c r="R37">
        <v>2032</v>
      </c>
      <c r="S37">
        <f t="shared" si="5"/>
        <v>0.15163422581871761</v>
      </c>
      <c r="U37">
        <v>2032</v>
      </c>
      <c r="V37">
        <f ca="1">IF(COUNT($U$6:U37)&lt;=$V$2,$S$15*($V$2-(2005.5-U37))/100,(S37-S36)+INDIRECT(ADDRESS(ROW(U37)-$V$2,COLUMN($V$2))))</f>
        <v>2.4745912390958566E-2</v>
      </c>
      <c r="X37">
        <v>2032</v>
      </c>
      <c r="Y37">
        <f t="shared" si="0"/>
        <v>3</v>
      </c>
      <c r="AA37">
        <v>2032</v>
      </c>
      <c r="AB37">
        <f t="shared" ca="1" si="1"/>
        <v>74.237737172875697</v>
      </c>
    </row>
    <row r="38" spans="7:28">
      <c r="G38">
        <v>2033</v>
      </c>
      <c r="H38">
        <f t="shared" si="2"/>
        <v>5.5797351205825532</v>
      </c>
      <c r="K38">
        <v>2033</v>
      </c>
      <c r="L38">
        <f t="shared" si="3"/>
        <v>8.4349133960774108</v>
      </c>
      <c r="O38">
        <v>2033</v>
      </c>
      <c r="P38">
        <f t="shared" si="4"/>
        <v>11.32809678149443</v>
      </c>
      <c r="R38">
        <v>2033</v>
      </c>
      <c r="S38">
        <f t="shared" si="5"/>
        <v>0.17124740373753208</v>
      </c>
      <c r="U38">
        <v>2033</v>
      </c>
      <c r="V38">
        <f ca="1">IF(COUNT($U$6:U38)&lt;=$V$2,$S$15*($V$2-(2005.5-U38))/100,(S38-S37)+INDIRECT(ADDRESS(ROW(U38)-$V$2,COLUMN($V$2))))</f>
        <v>2.7747845844544032E-2</v>
      </c>
      <c r="X38">
        <v>2033</v>
      </c>
      <c r="Y38">
        <f t="shared" si="0"/>
        <v>3</v>
      </c>
      <c r="AA38">
        <v>2033</v>
      </c>
      <c r="AB38">
        <f t="shared" ca="1" si="1"/>
        <v>83.243537533632093</v>
      </c>
    </row>
    <row r="39" spans="7:28">
      <c r="G39">
        <v>2034</v>
      </c>
      <c r="H39">
        <f t="shared" si="2"/>
        <v>5.5001867270568754</v>
      </c>
      <c r="K39">
        <v>2034</v>
      </c>
      <c r="L39">
        <f t="shared" si="3"/>
        <v>8.4888731893051066</v>
      </c>
      <c r="O39">
        <v>2034</v>
      </c>
      <c r="P39">
        <f t="shared" si="4"/>
        <v>12.505913691469324</v>
      </c>
      <c r="R39">
        <v>2034</v>
      </c>
      <c r="S39">
        <f t="shared" si="5"/>
        <v>0.1930136570110301</v>
      </c>
      <c r="U39">
        <v>2034</v>
      </c>
      <c r="V39">
        <f ca="1">IF(COUNT($U$6:U39)&lt;=$V$2,$S$15*($V$2-(2005.5-U39))/100,(S39-S38)+INDIRECT(ADDRESS(ROW(U39)-$V$2,COLUMN($V$2))))</f>
        <v>3.1026565217460771E-2</v>
      </c>
      <c r="X39">
        <v>2034</v>
      </c>
      <c r="Y39">
        <f t="shared" si="0"/>
        <v>3</v>
      </c>
      <c r="AA39">
        <v>2034</v>
      </c>
      <c r="AB39">
        <f t="shared" ca="1" si="1"/>
        <v>93.079695652382298</v>
      </c>
    </row>
    <row r="40" spans="7:28">
      <c r="G40">
        <v>2035</v>
      </c>
      <c r="H40">
        <f t="shared" si="2"/>
        <v>5.4236810031721001</v>
      </c>
      <c r="K40">
        <v>2035</v>
      </c>
      <c r="L40">
        <f t="shared" si="3"/>
        <v>8.5414927659426407</v>
      </c>
      <c r="O40">
        <v>2035</v>
      </c>
      <c r="P40">
        <f t="shared" si="4"/>
        <v>13.784734418857756</v>
      </c>
      <c r="R40">
        <v>2035</v>
      </c>
      <c r="S40">
        <f t="shared" si="5"/>
        <v>0.21708911208135434</v>
      </c>
      <c r="U40">
        <v>2035</v>
      </c>
      <c r="V40">
        <f ca="1">IF(COUNT($U$6:U40)&lt;=$V$2,$S$15*($V$2-(2005.5-U40))/100,(S40-S39)+INDIRECT(ADDRESS(ROW(U40)-$V$2,COLUMN($V$2))))</f>
        <v>3.4592467700970263E-2</v>
      </c>
      <c r="X40">
        <v>2035</v>
      </c>
      <c r="Y40">
        <f t="shared" si="0"/>
        <v>3</v>
      </c>
      <c r="AA40">
        <v>2035</v>
      </c>
      <c r="AB40">
        <f t="shared" ca="1" si="1"/>
        <v>103.77740310291078</v>
      </c>
    </row>
    <row r="41" spans="7:28">
      <c r="G41">
        <v>2036</v>
      </c>
      <c r="H41">
        <f t="shared" si="2"/>
        <v>5.3501015689721614</v>
      </c>
      <c r="K41">
        <v>2036</v>
      </c>
      <c r="L41">
        <f t="shared" si="3"/>
        <v>8.592771402778915</v>
      </c>
      <c r="O41">
        <v>2036</v>
      </c>
      <c r="P41">
        <f t="shared" si="4"/>
        <v>15.168727146613985</v>
      </c>
      <c r="R41">
        <v>2036</v>
      </c>
      <c r="S41">
        <f t="shared" si="5"/>
        <v>0.24362416892773403</v>
      </c>
      <c r="U41">
        <v>2036</v>
      </c>
      <c r="V41">
        <f ca="1">IF(COUNT($U$6:U41)&lt;=$V$2,$S$15*($V$2-(2005.5-U41))/100,(S41-S40)+INDIRECT(ADDRESS(ROW(U41)-$V$2,COLUMN($V$2))))</f>
        <v>3.8452952120306652E-2</v>
      </c>
      <c r="X41">
        <v>2036</v>
      </c>
      <c r="Y41">
        <f t="shared" si="0"/>
        <v>3</v>
      </c>
      <c r="AA41">
        <v>2036</v>
      </c>
      <c r="AB41">
        <f t="shared" ca="1" si="1"/>
        <v>115.35885636091996</v>
      </c>
    </row>
    <row r="42" spans="7:28">
      <c r="G42">
        <v>2037</v>
      </c>
      <c r="H42">
        <f t="shared" si="2"/>
        <v>5.2793364959517817</v>
      </c>
      <c r="K42">
        <v>2037</v>
      </c>
      <c r="L42">
        <f t="shared" si="3"/>
        <v>8.6427107756594133</v>
      </c>
      <c r="O42">
        <v>2037</v>
      </c>
      <c r="P42">
        <f t="shared" si="4"/>
        <v>16.66129690335935</v>
      </c>
      <c r="R42">
        <v>2037</v>
      </c>
      <c r="S42">
        <f t="shared" si="5"/>
        <v>0.2727592196359212</v>
      </c>
      <c r="U42">
        <v>2037</v>
      </c>
      <c r="V42">
        <f ca="1">IF(COUNT($U$6:U42)&lt;=$V$2,$S$15*($V$2-(2005.5-U42))/100,(S42-S41)+INDIRECT(ADDRESS(ROW(U42)-$V$2,COLUMN($V$2))))</f>
        <v>4.2611709717732503E-2</v>
      </c>
      <c r="X42">
        <v>2037</v>
      </c>
      <c r="Y42">
        <f t="shared" si="0"/>
        <v>3</v>
      </c>
      <c r="AA42">
        <v>2037</v>
      </c>
      <c r="AB42">
        <f t="shared" ca="1" si="1"/>
        <v>127.8351291531975</v>
      </c>
    </row>
    <row r="43" spans="7:28">
      <c r="G43">
        <v>2038</v>
      </c>
      <c r="H43">
        <f t="shared" si="2"/>
        <v>5.2112781367916376</v>
      </c>
      <c r="K43">
        <v>2038</v>
      </c>
      <c r="L43">
        <f t="shared" si="3"/>
        <v>8.6913148600807943</v>
      </c>
      <c r="O43">
        <v>2038</v>
      </c>
      <c r="P43">
        <f t="shared" si="4"/>
        <v>18.264885184002743</v>
      </c>
      <c r="R43">
        <v>2038</v>
      </c>
      <c r="S43">
        <f t="shared" si="5"/>
        <v>0.30461983384967756</v>
      </c>
      <c r="U43">
        <v>2038</v>
      </c>
      <c r="V43">
        <f ca="1">IF(COUNT($U$6:U43)&lt;=$V$2,$S$15*($V$2-(2005.5-U43))/100,(S43-S42)+INDIRECT(ADDRESS(ROW(U43)-$V$2,COLUMN($V$2))))</f>
        <v>4.7068022432831688E-2</v>
      </c>
      <c r="X43">
        <v>2038</v>
      </c>
      <c r="Y43">
        <f t="shared" si="0"/>
        <v>3</v>
      </c>
      <c r="AA43">
        <v>2038</v>
      </c>
      <c r="AB43">
        <f t="shared" ca="1" si="1"/>
        <v>141.20406729849506</v>
      </c>
    </row>
    <row r="44" spans="7:28">
      <c r="G44">
        <v>2039</v>
      </c>
      <c r="H44">
        <f t="shared" si="2"/>
        <v>5.1458229616060311</v>
      </c>
      <c r="K44">
        <v>2039</v>
      </c>
      <c r="L44">
        <f t="shared" si="3"/>
        <v>8.7385898252376659</v>
      </c>
      <c r="O44">
        <v>2039</v>
      </c>
      <c r="P44">
        <f t="shared" si="4"/>
        <v>19.980763900064737</v>
      </c>
      <c r="R44">
        <v>2039</v>
      </c>
      <c r="S44">
        <f t="shared" si="5"/>
        <v>0.33931151813875715</v>
      </c>
      <c r="U44">
        <v>2039</v>
      </c>
      <c r="V44">
        <f ca="1">IF(COUNT($U$6:U44)&lt;=$V$2,$S$15*($V$2-(2005.5-U44))/100,(S44-S43)+INDIRECT(ADDRESS(ROW(U44)-$V$2,COLUMN($V$2))))</f>
        <v>5.1816110008307444E-2</v>
      </c>
      <c r="X44">
        <v>2039</v>
      </c>
      <c r="Y44">
        <f t="shared" si="0"/>
        <v>3</v>
      </c>
      <c r="AA44">
        <v>2039</v>
      </c>
      <c r="AB44">
        <f t="shared" ca="1" si="1"/>
        <v>155.44833002492234</v>
      </c>
    </row>
    <row r="45" spans="7:28">
      <c r="G45">
        <v>2040</v>
      </c>
      <c r="H45">
        <f t="shared" si="2"/>
        <v>5.082871400453973</v>
      </c>
      <c r="K45">
        <v>2040</v>
      </c>
      <c r="L45">
        <f t="shared" si="3"/>
        <v>8.7845439226062147</v>
      </c>
      <c r="O45">
        <v>2040</v>
      </c>
      <c r="P45">
        <f t="shared" si="4"/>
        <v>21.808832489666564</v>
      </c>
      <c r="R45">
        <v>2040</v>
      </c>
      <c r="S45">
        <f t="shared" si="5"/>
        <v>0.37691421209107612</v>
      </c>
      <c r="U45">
        <v>2040</v>
      </c>
      <c r="V45">
        <f ca="1">IF(COUNT($U$6:U45)&lt;=$V$2,$S$15*($V$2-(2005.5-U45))/100,(S45-S44)+INDIRECT(ADDRESS(ROW(U45)-$V$2,COLUMN($V$2))))</f>
        <v>5.6844573744064625E-2</v>
      </c>
      <c r="X45">
        <v>2040</v>
      </c>
      <c r="Y45">
        <f t="shared" si="0"/>
        <v>3</v>
      </c>
      <c r="AA45">
        <v>2040</v>
      </c>
      <c r="AB45">
        <f t="shared" ca="1" si="1"/>
        <v>170.53372123219387</v>
      </c>
    </row>
    <row r="46" spans="7:28">
      <c r="G46">
        <v>2041</v>
      </c>
      <c r="H46">
        <f t="shared" si="2"/>
        <v>5.0223276918741115</v>
      </c>
      <c r="K46">
        <v>2041</v>
      </c>
      <c r="L46">
        <f t="shared" si="3"/>
        <v>8.8291873701324697</v>
      </c>
      <c r="O46">
        <v>2041</v>
      </c>
      <c r="P46">
        <f t="shared" si="4"/>
        <v>23.747428994251688</v>
      </c>
      <c r="R46">
        <v>2041</v>
      </c>
      <c r="S46">
        <f t="shared" si="5"/>
        <v>0.41747674188683775</v>
      </c>
      <c r="U46">
        <v>2041</v>
      </c>
      <c r="V46">
        <f ca="1">IF(COUNT($U$6:U46)&lt;=$V$2,$S$15*($V$2-(2005.5-U46))/100,(S46-S45)+INDIRECT(ADDRESS(ROW(U46)-$V$2,COLUMN($V$2))))</f>
        <v>6.2570582709661204E-2</v>
      </c>
      <c r="X46">
        <v>2041</v>
      </c>
      <c r="Y46">
        <f t="shared" si="0"/>
        <v>3</v>
      </c>
      <c r="AA46">
        <v>2041</v>
      </c>
      <c r="AB46">
        <f t="shared" ca="1" si="1"/>
        <v>187.7117481289836</v>
      </c>
    </row>
    <row r="47" spans="7:28">
      <c r="G47">
        <v>2042</v>
      </c>
      <c r="H47">
        <f t="shared" ref="H47:H78" si="6">$G$10+($G$12-$G$10)*EXP(-$H$10*(G47-$H$12))</f>
        <v>4.9640997372130782</v>
      </c>
      <c r="K47">
        <v>2042</v>
      </c>
      <c r="L47">
        <f t="shared" si="3"/>
        <v>8.8725322330647369</v>
      </c>
      <c r="O47">
        <v>2042</v>
      </c>
      <c r="P47">
        <f t="shared" si="4"/>
        <v>25.793167481472075</v>
      </c>
      <c r="R47">
        <v>2042</v>
      </c>
      <c r="S47">
        <f t="shared" si="5"/>
        <v>0.46101150659128071</v>
      </c>
      <c r="U47">
        <v>2042</v>
      </c>
      <c r="V47">
        <f ca="1">IF(COUNT($U$6:U47)&lt;=$V$2,$S$15*($V$2-(2005.5-U47))/100,(S47-S46)+INDIRECT(ADDRESS(ROW(U47)-$V$2,COLUMN($V$2))))</f>
        <v>6.8280677095401518E-2</v>
      </c>
      <c r="X47">
        <v>2042</v>
      </c>
      <c r="Y47">
        <f t="shared" si="0"/>
        <v>3</v>
      </c>
      <c r="AA47">
        <v>2042</v>
      </c>
      <c r="AB47">
        <f t="shared" ca="1" si="1"/>
        <v>204.84203128620453</v>
      </c>
    </row>
    <row r="48" spans="7:28">
      <c r="G48">
        <v>2043</v>
      </c>
      <c r="H48">
        <f t="shared" si="6"/>
        <v>4.9080989605256873</v>
      </c>
      <c r="K48">
        <v>2043</v>
      </c>
      <c r="L48">
        <f t="shared" si="3"/>
        <v>8.9145923024310036</v>
      </c>
      <c r="O48">
        <v>2043</v>
      </c>
      <c r="P48">
        <f t="shared" si="4"/>
        <v>27.940815066062854</v>
      </c>
      <c r="R48">
        <v>2043</v>
      </c>
      <c r="S48">
        <f t="shared" si="5"/>
        <v>0.50748971631349105</v>
      </c>
      <c r="U48">
        <v>2043</v>
      </c>
      <c r="V48">
        <f ca="1">IF(COUNT($U$6:U48)&lt;=$V$2,$S$15*($V$2-(2005.5-U48))/100,(S48-S47)+INDIRECT(ADDRESS(ROW(U48)-$V$2,COLUMN($V$2))))</f>
        <v>7.4226055566754379E-2</v>
      </c>
      <c r="X48">
        <v>2043</v>
      </c>
      <c r="Y48">
        <f t="shared" si="0"/>
        <v>3</v>
      </c>
      <c r="AA48">
        <v>2043</v>
      </c>
      <c r="AB48">
        <f t="shared" ca="1" si="1"/>
        <v>222.67816670026315</v>
      </c>
    </row>
    <row r="49" spans="7:28">
      <c r="G49">
        <v>2044</v>
      </c>
      <c r="H49">
        <f t="shared" si="6"/>
        <v>4.8542401738338414</v>
      </c>
      <c r="K49">
        <v>2044</v>
      </c>
      <c r="L49">
        <f t="shared" si="3"/>
        <v>8.9553829721146432</v>
      </c>
      <c r="O49">
        <v>2044</v>
      </c>
      <c r="P49">
        <f t="shared" si="4"/>
        <v>30.183221660609078</v>
      </c>
      <c r="R49">
        <v>2044</v>
      </c>
      <c r="S49">
        <f t="shared" si="5"/>
        <v>0.55683752682862764</v>
      </c>
      <c r="U49">
        <v>2044</v>
      </c>
      <c r="V49">
        <f ca="1">IF(COUNT($U$6:U49)&lt;=$V$2,$S$15*($V$2-(2005.5-U49))/100,(S49-S48)+INDIRECT(ADDRESS(ROW(U49)-$V$2,COLUMN($V$2))))</f>
        <v>8.037437573259737E-2</v>
      </c>
      <c r="X49">
        <v>2044</v>
      </c>
      <c r="Y49">
        <f t="shared" si="0"/>
        <v>3</v>
      </c>
      <c r="AA49">
        <v>2044</v>
      </c>
      <c r="AB49">
        <f t="shared" ca="1" si="1"/>
        <v>241.12312719779212</v>
      </c>
    </row>
    <row r="50" spans="7:28">
      <c r="G50">
        <v>2045</v>
      </c>
      <c r="H50">
        <f t="shared" si="6"/>
        <v>4.8024414475391959</v>
      </c>
      <c r="K50">
        <v>2045</v>
      </c>
      <c r="L50">
        <f t="shared" si="3"/>
        <v>8.9949211154268038</v>
      </c>
      <c r="O50">
        <v>2045</v>
      </c>
      <c r="P50">
        <f t="shared" si="4"/>
        <v>32.511314236604228</v>
      </c>
      <c r="R50">
        <v>2045</v>
      </c>
      <c r="S50">
        <f t="shared" si="5"/>
        <v>0.60893341462175243</v>
      </c>
      <c r="U50">
        <v>2045</v>
      </c>
      <c r="V50">
        <f ca="1">IF(COUNT($U$6:U50)&lt;=$V$2,$S$15*($V$2-(2005.5-U50))/100,(S50-S49)+INDIRECT(ADDRESS(ROW(U50)-$V$2,COLUMN($V$2))))</f>
        <v>8.6688355494095065E-2</v>
      </c>
      <c r="X50">
        <v>2045</v>
      </c>
      <c r="Y50">
        <f t="shared" si="0"/>
        <v>3</v>
      </c>
      <c r="AA50">
        <v>2045</v>
      </c>
      <c r="AB50">
        <f t="shared" ca="1" si="1"/>
        <v>260.0650664822852</v>
      </c>
    </row>
    <row r="51" spans="7:28">
      <c r="G51">
        <v>2046</v>
      </c>
      <c r="H51">
        <f t="shared" si="6"/>
        <v>4.7526239857924422</v>
      </c>
      <c r="K51">
        <v>2046</v>
      </c>
      <c r="L51">
        <f t="shared" si="3"/>
        <v>9.0332249620130103</v>
      </c>
      <c r="O51">
        <v>2046</v>
      </c>
      <c r="P51">
        <f t="shared" si="4"/>
        <v>34.914164664054475</v>
      </c>
      <c r="R51">
        <v>2046</v>
      </c>
      <c r="S51">
        <f t="shared" si="5"/>
        <v>0.66360710360001784</v>
      </c>
      <c r="U51">
        <v>2046</v>
      </c>
      <c r="V51">
        <f ca="1">IF(COUNT($U$6:U51)&lt;=$V$2,$S$15*($V$2-(2005.5-U51))/100,(S51-S50)+INDIRECT(ADDRESS(ROW(U51)-$V$2,COLUMN($V$2))))</f>
        <v>9.3126641098572063E-2</v>
      </c>
      <c r="X51">
        <v>2046</v>
      </c>
      <c r="Y51">
        <f t="shared" si="0"/>
        <v>3</v>
      </c>
      <c r="AA51">
        <v>2046</v>
      </c>
      <c r="AB51">
        <f t="shared" ca="1" si="1"/>
        <v>279.3799232957162</v>
      </c>
    </row>
    <row r="52" spans="7:28">
      <c r="G52">
        <v>2047</v>
      </c>
      <c r="H52">
        <f t="shared" si="6"/>
        <v>4.70471200662963</v>
      </c>
      <c r="K52">
        <v>2047</v>
      </c>
      <c r="L52">
        <f t="shared" si="3"/>
        <v>9.0703139758661013</v>
      </c>
      <c r="O52">
        <v>2047</v>
      </c>
      <c r="P52">
        <f t="shared" si="4"/>
        <v>37.379136159409512</v>
      </c>
      <c r="R52">
        <v>2047</v>
      </c>
      <c r="S52">
        <f t="shared" si="5"/>
        <v>0.72064028708821326</v>
      </c>
      <c r="U52">
        <v>2047</v>
      </c>
      <c r="V52">
        <f ca="1">IF(COUNT($U$6:U52)&lt;=$V$2,$S$15*($V$2-(2005.5-U52))/100,(S52-S51)+INDIRECT(ADDRESS(ROW(U52)-$V$2,COLUMN($V$2))))</f>
        <v>9.9644893205927926E-2</v>
      </c>
      <c r="X52">
        <v>2047</v>
      </c>
      <c r="Y52">
        <f t="shared" si="0"/>
        <v>3</v>
      </c>
      <c r="AA52">
        <v>2047</v>
      </c>
      <c r="AB52">
        <f t="shared" ca="1" si="1"/>
        <v>298.93467961778373</v>
      </c>
    </row>
    <row r="53" spans="7:28">
      <c r="G53">
        <v>2048</v>
      </c>
      <c r="H53">
        <f t="shared" si="6"/>
        <v>4.6586326266931888</v>
      </c>
      <c r="K53">
        <v>2048</v>
      </c>
      <c r="L53">
        <f t="shared" si="3"/>
        <v>9.1062087351490089</v>
      </c>
      <c r="O53">
        <v>2048</v>
      </c>
      <c r="P53">
        <f t="shared" si="4"/>
        <v>39.892108239635341</v>
      </c>
      <c r="R53">
        <v>2048</v>
      </c>
      <c r="S53">
        <f t="shared" si="5"/>
        <v>0.77976928773869014</v>
      </c>
      <c r="U53">
        <v>2048</v>
      </c>
      <c r="V53">
        <f ca="1">IF(COUNT($U$6:U53)&lt;=$V$2,$S$15*($V$2-(2005.5-U53))/100,(S53-S52)+INDIRECT(ADDRESS(ROW(U53)-$V$2,COLUMN($V$2))))</f>
        <v>0.10619702308330857</v>
      </c>
      <c r="X53">
        <v>2048</v>
      </c>
      <c r="Y53">
        <f t="shared" si="0"/>
        <v>3</v>
      </c>
      <c r="AA53">
        <v>2048</v>
      </c>
      <c r="AB53">
        <f t="shared" ca="1" si="1"/>
        <v>318.59106924992568</v>
      </c>
    </row>
    <row r="54" spans="7:28">
      <c r="G54">
        <v>2049</v>
      </c>
      <c r="H54">
        <f t="shared" si="6"/>
        <v>4.6143157503622918</v>
      </c>
      <c r="K54">
        <v>2049</v>
      </c>
      <c r="L54">
        <f t="shared" si="3"/>
        <v>9.1409308144603756</v>
      </c>
      <c r="O54">
        <v>2049</v>
      </c>
      <c r="P54">
        <f t="shared" si="4"/>
        <v>42.437774289589022</v>
      </c>
      <c r="R54">
        <v>2049</v>
      </c>
      <c r="S54">
        <f t="shared" si="5"/>
        <v>0.84068967033814501</v>
      </c>
      <c r="U54">
        <v>2049</v>
      </c>
      <c r="V54">
        <f ca="1">IF(COUNT($U$6:U54)&lt;=$V$2,$S$15*($V$2-(2005.5-U54))/100,(S54-S53)+INDIRECT(ADDRESS(ROW(U54)-$V$2,COLUMN($V$2))))</f>
        <v>0.11273649260776231</v>
      </c>
      <c r="X54">
        <v>2049</v>
      </c>
      <c r="Y54">
        <f t="shared" si="0"/>
        <v>3</v>
      </c>
      <c r="AA54">
        <v>2049</v>
      </c>
      <c r="AB54">
        <f t="shared" ca="1" si="1"/>
        <v>338.20947782328693</v>
      </c>
    </row>
    <row r="55" spans="7:28">
      <c r="G55">
        <v>2050</v>
      </c>
      <c r="H55">
        <f t="shared" si="6"/>
        <v>4.5716939631239004</v>
      </c>
      <c r="K55">
        <v>2050</v>
      </c>
      <c r="L55">
        <f t="shared" si="3"/>
        <v>9.1745026701047294</v>
      </c>
      <c r="O55">
        <v>2050</v>
      </c>
      <c r="P55">
        <f t="shared" si="4"/>
        <v>45</v>
      </c>
      <c r="R55">
        <v>2050</v>
      </c>
      <c r="S55">
        <f>(L55/H55)*(P55/100)</f>
        <v>0.90306267979627641</v>
      </c>
      <c r="U55">
        <v>2050</v>
      </c>
      <c r="V55">
        <f ca="1">IF(COUNT($U$6:U55)&lt;=$V$2,$S$15*($V$2-(2005.5-U55))/100,(S55-S54)+INDIRECT(ADDRESS(ROW(U55)-$V$2,COLUMN($V$2))))</f>
        <v>0.11921758320219603</v>
      </c>
      <c r="X55">
        <v>2050</v>
      </c>
      <c r="Y55">
        <f t="shared" si="0"/>
        <v>3</v>
      </c>
      <c r="AA55">
        <v>2050</v>
      </c>
      <c r="AB55">
        <f t="shared" ca="1" si="1"/>
        <v>357.65274960658809</v>
      </c>
    </row>
    <row r="56" spans="7:28">
      <c r="G56">
        <v>2051</v>
      </c>
      <c r="H56">
        <f t="shared" si="6"/>
        <v>4.5307024290222913</v>
      </c>
      <c r="K56">
        <v>2051</v>
      </c>
      <c r="L56">
        <f t="shared" si="3"/>
        <v>9.2069475288579685</v>
      </c>
      <c r="O56">
        <v>2051</v>
      </c>
      <c r="P56">
        <f t="shared" si="4"/>
        <v>47.562225710410978</v>
      </c>
      <c r="R56">
        <v>2051</v>
      </c>
      <c r="S56">
        <f t="shared" si="5"/>
        <v>0.96652323415985431</v>
      </c>
      <c r="U56">
        <v>2051</v>
      </c>
      <c r="V56">
        <f ca="1">IF(COUNT($U$6:U56)&lt;=$V$2,$S$15*($V$2-(2005.5-U56))/100,(S56-S55)+INDIRECT(ADDRESS(ROW(U56)-$V$2,COLUMN($V$2))))</f>
        <v>0.1260311370732391</v>
      </c>
      <c r="X56">
        <v>2051</v>
      </c>
      <c r="Y56">
        <f t="shared" si="0"/>
        <v>3</v>
      </c>
      <c r="AA56">
        <v>2051</v>
      </c>
      <c r="AB56">
        <f t="shared" ca="1" si="1"/>
        <v>378.09341121971727</v>
      </c>
    </row>
    <row r="57" spans="7:28">
      <c r="G57">
        <v>2052</v>
      </c>
      <c r="H57">
        <f t="shared" si="6"/>
        <v>4.4912787920310713</v>
      </c>
      <c r="K57">
        <v>2052</v>
      </c>
      <c r="L57">
        <f t="shared" si="3"/>
        <v>9.2382892806492283</v>
      </c>
      <c r="O57">
        <v>2052</v>
      </c>
      <c r="P57">
        <f t="shared" si="4"/>
        <v>50.107891760364659</v>
      </c>
      <c r="R57">
        <v>2052</v>
      </c>
      <c r="S57">
        <f t="shared" si="5"/>
        <v>1.0306890771222159</v>
      </c>
      <c r="U57">
        <v>2052</v>
      </c>
      <c r="V57">
        <f ca="1">IF(COUNT($U$6:U57)&lt;=$V$2,$S$15*($V$2-(2005.5-U57))/100,(S57-S56)+INDIRECT(ADDRESS(ROW(U57)-$V$2,COLUMN($V$2))))</f>
        <v>0.13244652005776314</v>
      </c>
      <c r="X57">
        <v>2052</v>
      </c>
      <c r="Y57">
        <f t="shared" si="0"/>
        <v>3</v>
      </c>
      <c r="AA57">
        <v>2052</v>
      </c>
      <c r="AB57">
        <f t="shared" ca="1" si="1"/>
        <v>397.33956017328944</v>
      </c>
    </row>
    <row r="58" spans="7:28">
      <c r="G58">
        <v>2053</v>
      </c>
      <c r="H58">
        <f t="shared" si="6"/>
        <v>4.4533630811976366</v>
      </c>
      <c r="K58">
        <v>2053</v>
      </c>
      <c r="L58">
        <f t="shared" si="3"/>
        <v>9.2685523755124617</v>
      </c>
      <c r="O58">
        <v>2053</v>
      </c>
      <c r="P58">
        <f t="shared" si="4"/>
        <v>52.620863840590488</v>
      </c>
      <c r="R58">
        <v>2053</v>
      </c>
      <c r="S58">
        <f t="shared" si="5"/>
        <v>1.0951706017647704</v>
      </c>
      <c r="U58">
        <v>2053</v>
      </c>
      <c r="V58">
        <f ca="1">IF(COUNT($U$6:U58)&lt;=$V$2,$S$15*($V$2-(2005.5-U58))/100,(S58-S57)+INDIRECT(ADDRESS(ROW(U58)-$V$2,COLUMN($V$2))))</f>
        <v>0.1387075802093089</v>
      </c>
      <c r="X58">
        <v>2053</v>
      </c>
      <c r="Y58">
        <f t="shared" si="0"/>
        <v>3</v>
      </c>
      <c r="AA58">
        <v>2053</v>
      </c>
      <c r="AB58">
        <f t="shared" ca="1" si="1"/>
        <v>416.1227406279267</v>
      </c>
    </row>
    <row r="59" spans="7:28">
      <c r="G59">
        <v>2054</v>
      </c>
      <c r="H59">
        <f t="shared" si="6"/>
        <v>4.4168976194157921</v>
      </c>
      <c r="K59">
        <v>2054</v>
      </c>
      <c r="L59">
        <f t="shared" si="3"/>
        <v>9.2977617250962243</v>
      </c>
      <c r="O59">
        <v>2054</v>
      </c>
      <c r="P59">
        <f t="shared" si="4"/>
        <v>55.085835335945525</v>
      </c>
      <c r="R59">
        <v>2054</v>
      </c>
      <c r="S59">
        <f t="shared" si="5"/>
        <v>1.1595808087787443</v>
      </c>
      <c r="U59">
        <v>2054</v>
      </c>
      <c r="V59">
        <f ca="1">IF(COUNT($U$6:U59)&lt;=$V$2,$S$15*($V$2-(2005.5-U59))/100,(S59-S58)+INDIRECT(ADDRESS(ROW(U59)-$V$2,COLUMN($V$2))))</f>
        <v>0.14478458274657119</v>
      </c>
      <c r="X59">
        <v>2054</v>
      </c>
      <c r="Y59">
        <f t="shared" si="0"/>
        <v>3</v>
      </c>
      <c r="AA59">
        <v>2054</v>
      </c>
      <c r="AB59">
        <f t="shared" ca="1" si="1"/>
        <v>434.35374823971358</v>
      </c>
    </row>
    <row r="60" spans="7:28">
      <c r="G60">
        <v>2055</v>
      </c>
      <c r="H60">
        <f t="shared" si="6"/>
        <v>4.3818269356877533</v>
      </c>
      <c r="K60">
        <v>2055</v>
      </c>
      <c r="L60">
        <f t="shared" si="3"/>
        <v>9.3259426089584867</v>
      </c>
      <c r="O60">
        <v>2055</v>
      </c>
      <c r="P60">
        <f t="shared" si="4"/>
        <v>57.488685763395772</v>
      </c>
      <c r="R60">
        <v>2055</v>
      </c>
      <c r="S60">
        <f t="shared" si="5"/>
        <v>1.2235448637355371</v>
      </c>
      <c r="U60">
        <v>2055</v>
      </c>
      <c r="V60">
        <f ca="1">IF(COUNT($U$6:U60)&lt;=$V$2,$S$15*($V$2-(2005.5-U60))/100,(S60-S59)+INDIRECT(ADDRESS(ROW(U60)-$V$2,COLUMN($V$2))))</f>
        <v>0.15065241045088787</v>
      </c>
      <c r="X60">
        <v>2055</v>
      </c>
      <c r="Y60">
        <f t="shared" si="0"/>
        <v>3</v>
      </c>
      <c r="AA60">
        <v>2055</v>
      </c>
      <c r="AB60">
        <f t="shared" ca="1" si="1"/>
        <v>451.95723135266365</v>
      </c>
    </row>
    <row r="61" spans="7:28">
      <c r="G61">
        <v>2056</v>
      </c>
      <c r="H61">
        <f t="shared" si="6"/>
        <v>4.3480976807420646</v>
      </c>
      <c r="K61">
        <v>2056</v>
      </c>
      <c r="L61">
        <f t="shared" si="3"/>
        <v>9.3531205858154145</v>
      </c>
      <c r="O61">
        <v>2056</v>
      </c>
      <c r="P61">
        <f t="shared" si="4"/>
        <v>59.816778339390922</v>
      </c>
      <c r="R61">
        <v>2056</v>
      </c>
      <c r="S61">
        <f t="shared" si="5"/>
        <v>1.2867087677014484</v>
      </c>
      <c r="U61">
        <v>2056</v>
      </c>
      <c r="V61">
        <f ca="1">IF(COUNT($U$6:U61)&lt;=$V$2,$S$15*($V$2-(2005.5-U61))/100,(S61-S60)+INDIRECT(ADDRESS(ROW(U61)-$V$2,COLUMN($V$2))))</f>
        <v>0.15629054506448337</v>
      </c>
      <c r="X61">
        <v>2056</v>
      </c>
      <c r="Y61">
        <f t="shared" si="0"/>
        <v>3</v>
      </c>
      <c r="AA61">
        <v>2056</v>
      </c>
      <c r="AB61">
        <f t="shared" ca="1" si="1"/>
        <v>468.87163519345012</v>
      </c>
    </row>
    <row r="62" spans="7:28">
      <c r="G62">
        <v>2057</v>
      </c>
      <c r="H62">
        <f t="shared" si="6"/>
        <v>4.3156585458790691</v>
      </c>
      <c r="K62">
        <v>2057</v>
      </c>
      <c r="L62">
        <f t="shared" si="3"/>
        <v>9.3793214098592799</v>
      </c>
      <c r="O62">
        <v>2057</v>
      </c>
      <c r="P62">
        <f t="shared" si="4"/>
        <v>62.059184933937146</v>
      </c>
      <c r="R62">
        <v>2057</v>
      </c>
      <c r="S62">
        <f t="shared" si="5"/>
        <v>1.3487467456967892</v>
      </c>
      <c r="U62">
        <v>2057</v>
      </c>
      <c r="V62">
        <f ca="1">IF(COUNT($U$6:U62)&lt;=$V$2,$S$15*($V$2-(2005.5-U62))/100,(S62-S61)+INDIRECT(ADDRESS(ROW(U62)-$V$2,COLUMN($V$2))))</f>
        <v>0.16168287120126876</v>
      </c>
      <c r="X62">
        <v>2057</v>
      </c>
      <c r="Y62">
        <f t="shared" si="0"/>
        <v>3</v>
      </c>
      <c r="AA62">
        <v>2057</v>
      </c>
      <c r="AB62">
        <f t="shared" ca="1" si="1"/>
        <v>485.04861360380625</v>
      </c>
    </row>
    <row r="63" spans="7:28">
      <c r="G63">
        <v>2058</v>
      </c>
      <c r="H63">
        <f t="shared" si="6"/>
        <v>4.2844601849204897</v>
      </c>
      <c r="K63">
        <v>2058</v>
      </c>
      <c r="L63">
        <f t="shared" si="3"/>
        <v>9.404570952211154</v>
      </c>
      <c r="O63">
        <v>2058</v>
      </c>
      <c r="P63">
        <f t="shared" si="4"/>
        <v>64.206832518527932</v>
      </c>
      <c r="R63">
        <v>2058</v>
      </c>
      <c r="S63">
        <f t="shared" si="5"/>
        <v>1.409367075372741</v>
      </c>
      <c r="U63">
        <v>2058</v>
      </c>
      <c r="V63">
        <f ca="1">IF(COUNT($U$6:U63)&lt;=$V$2,$S$15*($V$2-(2005.5-U63))/100,(S63-S62)+INDIRECT(ADDRESS(ROW(U63)-$V$2,COLUMN($V$2))))</f>
        <v>0.16681735275926035</v>
      </c>
      <c r="X63">
        <v>2058</v>
      </c>
      <c r="Y63">
        <f t="shared" si="0"/>
        <v>3</v>
      </c>
      <c r="AA63">
        <v>2058</v>
      </c>
      <c r="AB63">
        <f t="shared" ca="1" si="1"/>
        <v>500.45205827778108</v>
      </c>
    </row>
    <row r="64" spans="7:28">
      <c r="G64">
        <v>2059</v>
      </c>
      <c r="H64">
        <f t="shared" si="6"/>
        <v>4.2544551391443708</v>
      </c>
      <c r="K64">
        <v>2059</v>
      </c>
      <c r="L64">
        <f t="shared" si="3"/>
        <v>9.428895127528925</v>
      </c>
      <c r="O64">
        <v>2059</v>
      </c>
      <c r="P64">
        <f t="shared" si="4"/>
        <v>66.252571005748308</v>
      </c>
      <c r="R64">
        <v>2059</v>
      </c>
      <c r="S64">
        <f t="shared" si="5"/>
        <v>1.468316208566246</v>
      </c>
      <c r="U64">
        <v>2059</v>
      </c>
      <c r="V64">
        <f ca="1">IF(COUNT($U$6:U64)&lt;=$V$2,$S$15*($V$2-(2005.5-U64))/100,(S64-S63)+INDIRECT(ADDRESS(ROW(U64)-$V$2,COLUMN($V$2))))</f>
        <v>0.17168562580126734</v>
      </c>
      <c r="X64">
        <v>2059</v>
      </c>
      <c r="Y64">
        <f t="shared" si="0"/>
        <v>3</v>
      </c>
      <c r="AA64">
        <v>2059</v>
      </c>
      <c r="AB64">
        <f t="shared" ca="1" si="1"/>
        <v>515.05687740380199</v>
      </c>
    </row>
    <row r="65" spans="7:28">
      <c r="G65">
        <v>2060</v>
      </c>
      <c r="H65">
        <f t="shared" si="6"/>
        <v>4.2255977650912193</v>
      </c>
      <c r="K65">
        <v>2060</v>
      </c>
      <c r="L65">
        <f t="shared" si="3"/>
        <v>9.4523198257507008</v>
      </c>
      <c r="O65">
        <v>2060</v>
      </c>
      <c r="P65">
        <f t="shared" si="4"/>
        <v>68.191167510333429</v>
      </c>
      <c r="R65">
        <v>2060</v>
      </c>
      <c r="S65">
        <f t="shared" si="5"/>
        <v>1.5253811660066925</v>
      </c>
      <c r="U65">
        <v>2060</v>
      </c>
      <c r="V65">
        <f ca="1">IF(COUNT($U$6:U65)&lt;=$V$2,$S$15*($V$2-(2005.5-U65))/100,(S65-S64)+INDIRECT(ADDRESS(ROW(U65)-$V$2,COLUMN($V$2))))</f>
        <v>0.17628254064264251</v>
      </c>
      <c r="X65">
        <v>2060</v>
      </c>
      <c r="Y65">
        <f t="shared" si="0"/>
        <v>3</v>
      </c>
      <c r="AA65">
        <v>2060</v>
      </c>
      <c r="AB65">
        <f t="shared" ca="1" si="1"/>
        <v>528.84762192792755</v>
      </c>
    </row>
    <row r="66" spans="7:28">
      <c r="G66">
        <v>2061</v>
      </c>
      <c r="H66">
        <f t="shared" si="6"/>
        <v>4.1978441651314986</v>
      </c>
      <c r="K66">
        <v>2061</v>
      </c>
      <c r="L66">
        <f t="shared" si="3"/>
        <v>9.4748708489173783</v>
      </c>
      <c r="O66">
        <v>2061</v>
      </c>
      <c r="P66">
        <f t="shared" si="4"/>
        <v>70.019236099935256</v>
      </c>
      <c r="R66">
        <v>2061</v>
      </c>
      <c r="S66">
        <f t="shared" si="5"/>
        <v>1.5803902977088191</v>
      </c>
      <c r="U66">
        <v>2061</v>
      </c>
      <c r="V66">
        <f ca="1">IF(COUNT($U$6:U66)&lt;=$V$2,$S$15*($V$2-(2005.5-U66))/100,(S66-S65)+INDIRECT(ADDRESS(ROW(U66)-$V$2,COLUMN($V$2))))</f>
        <v>0.18104026877536572</v>
      </c>
      <c r="X66">
        <v>2061</v>
      </c>
      <c r="Y66">
        <f t="shared" si="0"/>
        <v>3</v>
      </c>
      <c r="AA66">
        <v>2061</v>
      </c>
      <c r="AB66">
        <f t="shared" ca="1" si="1"/>
        <v>543.12080632609718</v>
      </c>
    </row>
    <row r="67" spans="7:28">
      <c r="G67">
        <v>2062</v>
      </c>
      <c r="H67">
        <f t="shared" si="6"/>
        <v>4.1711521206888733</v>
      </c>
      <c r="K67">
        <v>2062</v>
      </c>
      <c r="L67">
        <f t="shared" si="3"/>
        <v>9.4965738529865806</v>
      </c>
      <c r="O67">
        <v>2062</v>
      </c>
      <c r="P67">
        <f t="shared" si="4"/>
        <v>71.735114815997264</v>
      </c>
      <c r="R67">
        <v>2062</v>
      </c>
      <c r="S67">
        <f t="shared" si="5"/>
        <v>1.6332125896911238</v>
      </c>
      <c r="U67">
        <v>2062</v>
      </c>
      <c r="V67">
        <f ca="1">IF(COUNT($U$6:U67)&lt;=$V$2,$S$15*($V$2-(2005.5-U67))/100,(S67-S66)+INDIRECT(ADDRESS(ROW(U67)-$V$2,COLUMN($V$2))))</f>
        <v>0.18526881204006784</v>
      </c>
      <c r="X67">
        <v>2062</v>
      </c>
      <c r="Y67">
        <f t="shared" si="0"/>
        <v>3</v>
      </c>
      <c r="AA67">
        <v>2062</v>
      </c>
      <c r="AB67">
        <f t="shared" ca="1" si="1"/>
        <v>555.80643612020356</v>
      </c>
    </row>
    <row r="68" spans="7:28">
      <c r="G68">
        <v>2063</v>
      </c>
      <c r="H68">
        <f t="shared" si="6"/>
        <v>4.1454810280176115</v>
      </c>
      <c r="K68">
        <v>2063</v>
      </c>
      <c r="L68">
        <f t="shared" si="3"/>
        <v>9.5174542945224765</v>
      </c>
      <c r="O68">
        <v>2063</v>
      </c>
      <c r="P68">
        <f t="shared" si="4"/>
        <v>73.338703096640643</v>
      </c>
      <c r="R68">
        <v>2063</v>
      </c>
      <c r="S68">
        <f t="shared" si="5"/>
        <v>1.6837557572314283</v>
      </c>
      <c r="U68">
        <v>2063</v>
      </c>
      <c r="V68">
        <f ca="1">IF(COUNT($U$6:U68)&lt;=$V$2,$S$15*($V$2-(2005.5-U68))/100,(S68-S67)+INDIRECT(ADDRESS(ROW(U68)-$V$2,COLUMN($V$2))))</f>
        <v>0.18925074774961342</v>
      </c>
      <c r="X68">
        <v>2063</v>
      </c>
      <c r="Y68">
        <f t="shared" si="0"/>
        <v>3</v>
      </c>
      <c r="AA68">
        <v>2063</v>
      </c>
      <c r="AB68">
        <f t="shared" ca="1" si="1"/>
        <v>567.75224324884016</v>
      </c>
    </row>
    <row r="69" spans="7:28">
      <c r="G69">
        <v>2064</v>
      </c>
      <c r="H69">
        <f t="shared" si="6"/>
        <v>4.1207918364364637</v>
      </c>
      <c r="K69">
        <v>2064</v>
      </c>
      <c r="L69">
        <f t="shared" si="3"/>
        <v>9.5375373821226361</v>
      </c>
      <c r="O69">
        <v>2064</v>
      </c>
      <c r="P69">
        <f t="shared" si="4"/>
        <v>74.831272853386011</v>
      </c>
      <c r="R69">
        <v>2064</v>
      </c>
      <c r="S69">
        <f t="shared" si="5"/>
        <v>1.7319633956763498</v>
      </c>
      <c r="U69">
        <v>2064</v>
      </c>
      <c r="V69">
        <f ca="1">IF(COUNT($U$6:U69)&lt;=$V$2,$S$15*($V$2-(2005.5-U69))/100,(S69-S68)+INDIRECT(ADDRESS(ROW(U69)-$V$2,COLUMN($V$2))))</f>
        <v>0.19299222119149267</v>
      </c>
      <c r="X69">
        <v>2064</v>
      </c>
      <c r="Y69">
        <f t="shared" si="0"/>
        <v>3</v>
      </c>
      <c r="AA69">
        <v>2064</v>
      </c>
      <c r="AB69">
        <f t="shared" ca="1" si="1"/>
        <v>578.97666357447793</v>
      </c>
    </row>
    <row r="70" spans="7:28">
      <c r="G70">
        <v>2065</v>
      </c>
      <c r="H70">
        <f t="shared" si="6"/>
        <v>4.0970469889250447</v>
      </c>
      <c r="K70">
        <v>2065</v>
      </c>
      <c r="L70">
        <f t="shared" si="3"/>
        <v>9.5568480324233942</v>
      </c>
      <c r="O70">
        <v>2065</v>
      </c>
      <c r="P70">
        <f t="shared" si="4"/>
        <v>76.215265581142248</v>
      </c>
      <c r="R70">
        <v>2065</v>
      </c>
      <c r="S70">
        <f t="shared" si="5"/>
        <v>1.7778114648884524</v>
      </c>
      <c r="U70">
        <v>2065</v>
      </c>
      <c r="V70">
        <f ca="1">IF(COUNT($U$6:U70)&lt;=$V$2,$S$15*($V$2-(2005.5-U70))/100,(S70-S69)+INDIRECT(ADDRESS(ROW(U70)-$V$2,COLUMN($V$2))))</f>
        <v>0.19650047966299047</v>
      </c>
      <c r="X70">
        <v>2065</v>
      </c>
      <c r="Y70">
        <f t="shared" ref="Y70:Y133" si="7">$Y$3*$Y$2/1000</f>
        <v>3</v>
      </c>
      <c r="AA70">
        <v>2065</v>
      </c>
      <c r="AB70">
        <f t="shared" ca="1" si="1"/>
        <v>589.50143898897147</v>
      </c>
    </row>
    <row r="71" spans="7:28">
      <c r="G71">
        <v>2066</v>
      </c>
      <c r="H71">
        <f t="shared" si="6"/>
        <v>4.0742103649923642</v>
      </c>
      <c r="K71">
        <v>2066</v>
      </c>
      <c r="L71">
        <f t="shared" si="3"/>
        <v>9.5754108305090977</v>
      </c>
      <c r="O71">
        <v>2066</v>
      </c>
      <c r="P71">
        <f t="shared" si="4"/>
        <v>77.494086308530683</v>
      </c>
      <c r="R71">
        <v>2066</v>
      </c>
      <c r="S71">
        <f t="shared" si="5"/>
        <v>1.8213043678722813</v>
      </c>
      <c r="U71">
        <v>2066</v>
      </c>
      <c r="V71">
        <f ca="1">IF(COUNT($U$6:U71)&lt;=$V$2,$S$15*($V$2-(2005.5-U71))/100,(S71-S70)+INDIRECT(ADDRESS(ROW(U71)-$V$2,COLUMN($V$2))))</f>
        <v>0.19978344804831227</v>
      </c>
      <c r="X71">
        <v>2066</v>
      </c>
      <c r="Y71">
        <f t="shared" si="7"/>
        <v>3</v>
      </c>
      <c r="AA71">
        <v>2066</v>
      </c>
      <c r="AB71">
        <f t="shared" ref="AB71:AB134" ca="1" si="8">V71*Y71*1000</f>
        <v>599.3503441449368</v>
      </c>
    </row>
    <row r="72" spans="7:28">
      <c r="G72">
        <v>2067</v>
      </c>
      <c r="H72">
        <f t="shared" si="6"/>
        <v>4.0522472257306008</v>
      </c>
      <c r="K72">
        <v>2067</v>
      </c>
      <c r="L72">
        <f t="shared" si="3"/>
        <v>9.5932499945380059</v>
      </c>
      <c r="O72">
        <v>2067</v>
      </c>
      <c r="P72">
        <f t="shared" si="4"/>
        <v>78.671903218505577</v>
      </c>
      <c r="R72">
        <v>2067</v>
      </c>
      <c r="S72">
        <f t="shared" si="5"/>
        <v>1.8624708540213781</v>
      </c>
      <c r="U72">
        <v>2067</v>
      </c>
      <c r="V72">
        <f ca="1">IF(COUNT($U$6:U72)&lt;=$V$2,$S$15*($V$2-(2005.5-U72))/100,(S72-S71)+INDIRECT(ADDRESS(ROW(U72)-$V$2,COLUMN($V$2))))</f>
        <v>0.20284935735036555</v>
      </c>
      <c r="X72">
        <v>2067</v>
      </c>
      <c r="Y72">
        <f t="shared" si="7"/>
        <v>3</v>
      </c>
      <c r="AA72">
        <v>2067</v>
      </c>
      <c r="AB72">
        <f t="shared" ca="1" si="8"/>
        <v>608.5480720510966</v>
      </c>
    </row>
    <row r="73" spans="7:28">
      <c r="G73">
        <v>2068</v>
      </c>
      <c r="H73">
        <f t="shared" si="6"/>
        <v>4.0311241609705188</v>
      </c>
      <c r="K73">
        <v>2068</v>
      </c>
      <c r="L73">
        <f t="shared" si="3"/>
        <v>9.6103893443877961</v>
      </c>
      <c r="O73">
        <v>2068</v>
      </c>
      <c r="P73">
        <f t="shared" si="4"/>
        <v>79.753459648773372</v>
      </c>
      <c r="R73">
        <v>2068</v>
      </c>
      <c r="S73">
        <f t="shared" si="5"/>
        <v>1.9013599387673119</v>
      </c>
      <c r="U73">
        <v>2068</v>
      </c>
      <c r="V73">
        <f ca="1">IF(COUNT($U$6:U73)&lt;=$V$2,$S$15*($V$2-(2005.5-U73))/100,(S73-S72)+INDIRECT(ADDRESS(ROW(U73)-$V$2,COLUMN($V$2))))</f>
        <v>0.20570643750519413</v>
      </c>
      <c r="X73">
        <v>2068</v>
      </c>
      <c r="Y73">
        <f t="shared" si="7"/>
        <v>3</v>
      </c>
      <c r="AA73">
        <v>2068</v>
      </c>
      <c r="AB73">
        <f t="shared" ca="1" si="8"/>
        <v>617.11931251558235</v>
      </c>
    </row>
    <row r="74" spans="7:28">
      <c r="G74">
        <v>2069</v>
      </c>
      <c r="H74">
        <f t="shared" si="6"/>
        <v>4.0108090384581656</v>
      </c>
      <c r="K74">
        <v>2069</v>
      </c>
      <c r="L74">
        <f t="shared" si="3"/>
        <v>9.6268522741169171</v>
      </c>
      <c r="O74">
        <v>2069</v>
      </c>
      <c r="P74">
        <f t="shared" si="4"/>
        <v>80.743903123874077</v>
      </c>
      <c r="R74">
        <v>2069</v>
      </c>
      <c r="S74">
        <f t="shared" si="5"/>
        <v>1.9380369894348208</v>
      </c>
      <c r="U74">
        <v>2069</v>
      </c>
      <c r="V74">
        <f ca="1">IF(COUNT($U$6:U74)&lt;=$V$2,$S$15*($V$2-(2005.5-U74))/100,(S74-S73)+INDIRECT(ADDRESS(ROW(U74)-$V$2,COLUMN($V$2))))</f>
        <v>0.20836267646877626</v>
      </c>
      <c r="X74">
        <v>2069</v>
      </c>
      <c r="Y74">
        <f t="shared" si="7"/>
        <v>3</v>
      </c>
      <c r="AA74">
        <v>2069</v>
      </c>
      <c r="AB74">
        <f t="shared" ca="1" si="8"/>
        <v>625.08802940632881</v>
      </c>
    </row>
    <row r="75" spans="7:28">
      <c r="G75">
        <v>2070</v>
      </c>
      <c r="H75">
        <f t="shared" si="6"/>
        <v>3.9912709549755143</v>
      </c>
      <c r="K75">
        <v>2070</v>
      </c>
      <c r="L75">
        <f t="shared" si="3"/>
        <v>9.6426617280335716</v>
      </c>
      <c r="O75">
        <v>2070</v>
      </c>
      <c r="P75">
        <f t="shared" si="4"/>
        <v>81.648634219455872</v>
      </c>
      <c r="R75">
        <v>2070</v>
      </c>
      <c r="S75">
        <f t="shared" si="5"/>
        <v>1.9725800859315237</v>
      </c>
      <c r="U75">
        <v>2070</v>
      </c>
      <c r="V75">
        <f ca="1">IF(COUNT($U$6:U75)&lt;=$V$2,$S$15*($V$2-(2005.5-U75))/100,(S75-S74)+INDIRECT(ADDRESS(ROW(U75)-$V$2,COLUMN($V$2))))</f>
        <v>0.21082563713934535</v>
      </c>
      <c r="X75">
        <v>2070</v>
      </c>
      <c r="Y75">
        <f t="shared" si="7"/>
        <v>3</v>
      </c>
      <c r="AA75">
        <v>2070</v>
      </c>
      <c r="AB75">
        <f t="shared" ca="1" si="8"/>
        <v>632.47691141803602</v>
      </c>
    </row>
    <row r="76" spans="7:28">
      <c r="G76">
        <v>2071</v>
      </c>
      <c r="H76">
        <f t="shared" si="6"/>
        <v>3.9724801893307138</v>
      </c>
      <c r="K76">
        <v>2071</v>
      </c>
      <c r="L76">
        <f t="shared" si="3"/>
        <v>9.6578401801620135</v>
      </c>
      <c r="O76">
        <v>2071</v>
      </c>
      <c r="P76">
        <f t="shared" si="4"/>
        <v>82.473176498070359</v>
      </c>
      <c r="R76">
        <v>2071</v>
      </c>
      <c r="S76">
        <f t="shared" si="5"/>
        <v>2.0050767274005068</v>
      </c>
      <c r="U76">
        <v>2071</v>
      </c>
      <c r="V76">
        <f ca="1">IF(COUNT($U$6:U76)&lt;=$V$2,$S$15*($V$2-(2005.5-U76))/100,(S76-S75)+INDIRECT(ADDRESS(ROW(U76)-$V$2,COLUMN($V$2))))</f>
        <v>0.21353691024434884</v>
      </c>
      <c r="X76">
        <v>2071</v>
      </c>
      <c r="Y76">
        <f t="shared" si="7"/>
        <v>3</v>
      </c>
      <c r="AA76">
        <v>2071</v>
      </c>
      <c r="AB76">
        <f t="shared" ca="1" si="8"/>
        <v>640.61073073304658</v>
      </c>
    </row>
    <row r="77" spans="7:28">
      <c r="G77">
        <v>2072</v>
      </c>
      <c r="H77">
        <f t="shared" si="6"/>
        <v>3.9544081571464234</v>
      </c>
      <c r="K77">
        <v>2072</v>
      </c>
      <c r="L77">
        <f t="shared" si="3"/>
        <v>9.6724096168957701</v>
      </c>
      <c r="O77">
        <v>2072</v>
      </c>
      <c r="P77">
        <f t="shared" si="4"/>
        <v>83.223067518422383</v>
      </c>
      <c r="R77">
        <v>2072</v>
      </c>
      <c r="S77">
        <f t="shared" si="5"/>
        <v>2.0356209238492839</v>
      </c>
      <c r="U77">
        <v>2072</v>
      </c>
      <c r="V77">
        <f ca="1">IF(COUNT($U$6:U77)&lt;=$V$2,$S$15*($V$2-(2005.5-U77))/100,(S77-S76)+INDIRECT(ADDRESS(ROW(U77)-$V$2,COLUMN($V$2))))</f>
        <v>0.21581300848884499</v>
      </c>
      <c r="X77">
        <v>2072</v>
      </c>
      <c r="Y77">
        <f t="shared" si="7"/>
        <v>3</v>
      </c>
      <c r="AA77">
        <v>2072</v>
      </c>
      <c r="AB77">
        <f t="shared" ca="1" si="8"/>
        <v>647.43902546653499</v>
      </c>
    </row>
    <row r="78" spans="7:28">
      <c r="G78">
        <v>2073</v>
      </c>
      <c r="H78">
        <f t="shared" si="6"/>
        <v>3.9370273673774667</v>
      </c>
      <c r="K78">
        <v>2073</v>
      </c>
      <c r="L78">
        <f t="shared" si="3"/>
        <v>9.686391522628945</v>
      </c>
      <c r="O78">
        <v>2073</v>
      </c>
      <c r="P78">
        <f t="shared" si="4"/>
        <v>83.903770002398261</v>
      </c>
      <c r="R78">
        <v>2073</v>
      </c>
      <c r="S78">
        <f t="shared" si="5"/>
        <v>2.0643106857781679</v>
      </c>
      <c r="U78">
        <v>2073</v>
      </c>
      <c r="V78">
        <f ca="1">IF(COUNT($U$6:U78)&lt;=$V$2,$S$15*($V$2-(2005.5-U78))/100,(S78-S77)+INDIRECT(ADDRESS(ROW(U78)-$V$2,COLUMN($V$2))))</f>
        <v>0.21794050967849737</v>
      </c>
      <c r="X78">
        <v>2073</v>
      </c>
      <c r="Y78">
        <f t="shared" si="7"/>
        <v>3</v>
      </c>
      <c r="AA78">
        <v>2073</v>
      </c>
      <c r="AB78">
        <f t="shared" ca="1" si="8"/>
        <v>653.82152903549206</v>
      </c>
    </row>
    <row r="79" spans="7:28">
      <c r="G79">
        <v>2074</v>
      </c>
      <c r="H79">
        <f t="shared" ref="H79:H110" si="9">$G$10+($G$12-$G$10)*EXP(-$H$10*(G79-$H$12))</f>
        <v>3.9203113804916483</v>
      </c>
      <c r="K79">
        <v>2074</v>
      </c>
      <c r="L79">
        <f t="shared" ref="L79:L142" si="10">($K$12-$K$10)/((1+EXP(-$L$12*(K79-$L$10)))^0.5)+$K$10</f>
        <v>9.6998068681598895</v>
      </c>
      <c r="O79">
        <v>2074</v>
      </c>
      <c r="P79">
        <f t="shared" si="4"/>
        <v>84.520601617224003</v>
      </c>
      <c r="R79">
        <v>2074</v>
      </c>
      <c r="S79">
        <f t="shared" si="5"/>
        <v>2.0912459049743632</v>
      </c>
      <c r="U79">
        <v>2074</v>
      </c>
      <c r="V79">
        <f ca="1">IF(COUNT($U$6:U79)&lt;=$V$2,$S$15*($V$2-(2005.5-U79))/100,(S79-S78)+INDIRECT(ADDRESS(ROW(U79)-$V$2,COLUMN($V$2))))</f>
        <v>0.21992744038768802</v>
      </c>
      <c r="X79">
        <v>2074</v>
      </c>
      <c r="Y79">
        <f t="shared" si="7"/>
        <v>3</v>
      </c>
      <c r="AA79">
        <v>2074</v>
      </c>
      <c r="AB79">
        <f t="shared" ca="1" si="8"/>
        <v>659.78232116306401</v>
      </c>
    </row>
    <row r="80" spans="7:28">
      <c r="G80">
        <v>2075</v>
      </c>
      <c r="H80">
        <f t="shared" si="9"/>
        <v>3.9042347682501308</v>
      </c>
      <c r="K80">
        <v>2075</v>
      </c>
      <c r="L80">
        <f t="shared" si="10"/>
        <v>9.7126761016659184</v>
      </c>
      <c r="O80">
        <v>2075</v>
      </c>
      <c r="P80">
        <f t="shared" ref="P80:P143" si="11">(($O$12-$O$10)/2)+(($O$12+$O$10)/2)*TANH($P$12*(O80-$P$10))</f>
        <v>85.078681450565341</v>
      </c>
      <c r="R80">
        <v>2075</v>
      </c>
      <c r="S80">
        <f t="shared" si="5"/>
        <v>2.1165266054339194</v>
      </c>
      <c r="U80">
        <v>2075</v>
      </c>
      <c r="V80">
        <f ca="1">IF(COUNT($U$6:U80)&lt;=$V$2,$S$15*($V$2-(2005.5-U80))/100,(S80-S79)+INDIRECT(ADDRESS(ROW(U80)-$V$2,COLUMN($V$2))))</f>
        <v>0.22178118012254658</v>
      </c>
      <c r="X80">
        <v>2075</v>
      </c>
      <c r="Y80">
        <f t="shared" si="7"/>
        <v>3</v>
      </c>
      <c r="AA80">
        <v>2075</v>
      </c>
      <c r="AB80">
        <f t="shared" ca="1" si="8"/>
        <v>665.34354036763978</v>
      </c>
    </row>
    <row r="81" spans="7:28">
      <c r="G81">
        <v>2076</v>
      </c>
      <c r="H81">
        <f t="shared" si="9"/>
        <v>3.8887730750261809</v>
      </c>
      <c r="K81">
        <v>2076</v>
      </c>
      <c r="L81">
        <f t="shared" si="10"/>
        <v>9.7250191420531618</v>
      </c>
      <c r="O81">
        <v>2076</v>
      </c>
      <c r="P81">
        <f t="shared" si="11"/>
        <v>85.582891075678646</v>
      </c>
      <c r="R81">
        <v>2076</v>
      </c>
      <c r="S81">
        <f t="shared" ref="S81:S144" si="12">(L81/H81)*(P81/100)</f>
        <v>2.1402515340590349</v>
      </c>
      <c r="U81">
        <v>2076</v>
      </c>
      <c r="V81">
        <f ca="1">IF(COUNT($U$6:U81)&lt;=$V$2,$S$15*($V$2-(2005.5-U81))/100,(S81-S80)+INDIRECT(ADDRESS(ROW(U81)-$V$2,COLUMN($V$2))))</f>
        <v>0.22350837667342782</v>
      </c>
      <c r="X81">
        <v>2076</v>
      </c>
      <c r="Y81">
        <f t="shared" si="7"/>
        <v>3</v>
      </c>
      <c r="AA81">
        <v>2076</v>
      </c>
      <c r="AB81">
        <f t="shared" ca="1" si="8"/>
        <v>670.52513002028343</v>
      </c>
    </row>
    <row r="82" spans="7:28">
      <c r="G82">
        <v>2077</v>
      </c>
      <c r="H82">
        <f t="shared" si="9"/>
        <v>3.873902780603443</v>
      </c>
      <c r="K82">
        <v>2077</v>
      </c>
      <c r="L82">
        <f t="shared" si="10"/>
        <v>9.7368553744919932</v>
      </c>
      <c r="O82">
        <v>2077</v>
      </c>
      <c r="P82">
        <f t="shared" si="11"/>
        <v>86.037848074006874</v>
      </c>
      <c r="R82">
        <v>2077</v>
      </c>
      <c r="S82">
        <f t="shared" si="12"/>
        <v>2.1625170554709272</v>
      </c>
      <c r="U82">
        <v>2077</v>
      </c>
      <c r="V82">
        <f ca="1">IF(COUNT($U$6:U82)&lt;=$V$2,$S$15*($V$2-(2005.5-U82))/100,(S82-S81)+INDIRECT(ADDRESS(ROW(U82)-$V$2,COLUMN($V$2))))</f>
        <v>0.22511487876225786</v>
      </c>
      <c r="X82">
        <v>2077</v>
      </c>
      <c r="Y82">
        <f t="shared" si="7"/>
        <v>3</v>
      </c>
      <c r="AA82">
        <v>2077</v>
      </c>
      <c r="AB82">
        <f t="shared" ca="1" si="8"/>
        <v>675.34463628677349</v>
      </c>
    </row>
    <row r="83" spans="7:28">
      <c r="G83">
        <v>2078</v>
      </c>
      <c r="H83">
        <f t="shared" si="9"/>
        <v>3.8596012643971593</v>
      </c>
      <c r="K83">
        <v>2078</v>
      </c>
      <c r="L83">
        <f t="shared" si="10"/>
        <v>9.7482036479554779</v>
      </c>
      <c r="O83">
        <v>2078</v>
      </c>
      <c r="P83">
        <f t="shared" si="11"/>
        <v>86.447889960623826</v>
      </c>
      <c r="R83">
        <v>2078</v>
      </c>
      <c r="S83">
        <f t="shared" si="12"/>
        <v>2.1834163130937623</v>
      </c>
      <c r="U83">
        <v>2078</v>
      </c>
      <c r="V83">
        <f ca="1">IF(COUNT($U$6:U83)&lt;=$V$2,$S$15*($V$2-(2005.5-U83))/100,(S83-S82)+INDIRECT(ADDRESS(ROW(U83)-$V$2,COLUMN($V$2))))</f>
        <v>0.22660569512802919</v>
      </c>
      <c r="X83">
        <v>2078</v>
      </c>
      <c r="Y83">
        <f t="shared" si="7"/>
        <v>3</v>
      </c>
      <c r="AA83">
        <v>2078</v>
      </c>
      <c r="AB83">
        <f t="shared" ca="1" si="8"/>
        <v>679.81708538408759</v>
      </c>
    </row>
    <row r="84" spans="7:28">
      <c r="G84">
        <v>2079</v>
      </c>
      <c r="H84">
        <f t="shared" si="9"/>
        <v>3.8458467710438984</v>
      </c>
      <c r="K84">
        <v>2079</v>
      </c>
      <c r="L84">
        <f t="shared" si="10"/>
        <v>9.7590822745858841</v>
      </c>
      <c r="O84">
        <v>2079</v>
      </c>
      <c r="P84">
        <f t="shared" si="11"/>
        <v>86.817066606967558</v>
      </c>
      <c r="R84">
        <v>2079</v>
      </c>
      <c r="S84">
        <f t="shared" si="12"/>
        <v>2.2030386187893396</v>
      </c>
      <c r="U84">
        <v>2079</v>
      </c>
      <c r="V84">
        <f ca="1">IF(COUNT($U$6:U84)&lt;=$V$2,$S$15*($V$2-(2005.5-U84))/100,(S84-S83)+INDIRECT(ADDRESS(ROW(U84)-$V$2,COLUMN($V$2))))</f>
        <v>0.22798498216435359</v>
      </c>
      <c r="X84">
        <v>2079</v>
      </c>
      <c r="Y84">
        <f t="shared" si="7"/>
        <v>3</v>
      </c>
      <c r="AA84">
        <v>2079</v>
      </c>
      <c r="AB84">
        <f t="shared" ca="1" si="8"/>
        <v>683.95494649306079</v>
      </c>
    </row>
    <row r="85" spans="7:28">
      <c r="G85">
        <v>2080</v>
      </c>
      <c r="H85">
        <f t="shared" si="9"/>
        <v>3.8326183773074503</v>
      </c>
      <c r="K85">
        <v>2080</v>
      </c>
      <c r="L85">
        <f t="shared" si="10"/>
        <v>9.7695090307222525</v>
      </c>
      <c r="O85">
        <v>2080</v>
      </c>
      <c r="P85">
        <f t="shared" si="11"/>
        <v>87.149139445884927</v>
      </c>
      <c r="R85">
        <v>2080</v>
      </c>
      <c r="S85">
        <f t="shared" si="12"/>
        <v>2.2214690350527078</v>
      </c>
      <c r="U85">
        <v>2080</v>
      </c>
      <c r="V85">
        <f ca="1">IF(COUNT($U$6:U85)&lt;=$V$2,$S$15*($V$2-(2005.5-U85))/100,(S85-S84)+INDIRECT(ADDRESS(ROW(U85)-$V$2,COLUMN($V$2))))</f>
        <v>0.22925605340271352</v>
      </c>
      <c r="X85">
        <v>2080</v>
      </c>
      <c r="Y85">
        <f t="shared" si="7"/>
        <v>3</v>
      </c>
      <c r="AA85">
        <v>2080</v>
      </c>
      <c r="AB85">
        <f t="shared" ca="1" si="8"/>
        <v>687.76816020814056</v>
      </c>
    </row>
    <row r="86" spans="7:28">
      <c r="G86">
        <v>2081</v>
      </c>
      <c r="H86">
        <f t="shared" si="9"/>
        <v>3.819895960250554</v>
      </c>
      <c r="K86">
        <v>2081</v>
      </c>
      <c r="L86">
        <f t="shared" si="10"/>
        <v>9.7795011594302732</v>
      </c>
      <c r="O86">
        <v>2081</v>
      </c>
      <c r="P86">
        <f t="shared" si="11"/>
        <v>87.447585953604744</v>
      </c>
      <c r="R86">
        <v>2081</v>
      </c>
      <c r="S86">
        <f t="shared" si="12"/>
        <v>2.2387881165395993</v>
      </c>
      <c r="U86">
        <v>2081</v>
      </c>
      <c r="V86">
        <f ca="1">IF(COUNT($U$6:U86)&lt;=$V$2,$S$15*($V$2-(2005.5-U86))/100,(S86-S85)+INDIRECT(ADDRESS(ROW(U86)-$V$2,COLUMN($V$2))))</f>
        <v>0.23085599173124038</v>
      </c>
      <c r="X86">
        <v>2081</v>
      </c>
      <c r="Y86">
        <f t="shared" si="7"/>
        <v>3</v>
      </c>
      <c r="AA86">
        <v>2081</v>
      </c>
      <c r="AB86">
        <f t="shared" ca="1" si="8"/>
        <v>692.56797519372117</v>
      </c>
    </row>
    <row r="87" spans="7:28">
      <c r="G87">
        <v>2082</v>
      </c>
      <c r="H87">
        <f t="shared" si="9"/>
        <v>3.8076601666240286</v>
      </c>
      <c r="K87">
        <v>2082</v>
      </c>
      <c r="L87">
        <f t="shared" si="10"/>
        <v>9.7890753743841614</v>
      </c>
      <c r="O87">
        <v>2082</v>
      </c>
      <c r="P87">
        <f t="shared" si="11"/>
        <v>87.715608115532859</v>
      </c>
      <c r="R87">
        <v>2082</v>
      </c>
      <c r="S87">
        <f t="shared" si="12"/>
        <v>2.2550717810360688</v>
      </c>
      <c r="U87">
        <v>2082</v>
      </c>
      <c r="V87">
        <f ca="1">IF(COUNT($U$6:U87)&lt;=$V$2,$S$15*($V$2-(2005.5-U87))/100,(S87-S86)+INDIRECT(ADDRESS(ROW(U87)-$V$2,COLUMN($V$2))))</f>
        <v>0.23209667298531445</v>
      </c>
      <c r="X87">
        <v>2082</v>
      </c>
      <c r="Y87">
        <f t="shared" si="7"/>
        <v>3</v>
      </c>
      <c r="AA87">
        <v>2082</v>
      </c>
      <c r="AB87">
        <f t="shared" ca="1" si="8"/>
        <v>696.29001895594331</v>
      </c>
    </row>
    <row r="88" spans="7:28">
      <c r="G88">
        <v>2083</v>
      </c>
      <c r="H88">
        <f t="shared" si="9"/>
        <v>3.7958923834267488</v>
      </c>
      <c r="K88">
        <v>2083</v>
      </c>
      <c r="L88">
        <f t="shared" si="10"/>
        <v>9.7982478649586948</v>
      </c>
      <c r="O88">
        <v>2083</v>
      </c>
      <c r="P88">
        <f t="shared" si="11"/>
        <v>87.956143786562393</v>
      </c>
      <c r="R88">
        <v>2083</v>
      </c>
      <c r="S88">
        <f t="shared" si="12"/>
        <v>2.2703912835607811</v>
      </c>
      <c r="U88">
        <v>2083</v>
      </c>
      <c r="V88">
        <f ca="1">IF(COUNT($U$6:U88)&lt;=$V$2,$S$15*($V$2-(2005.5-U88))/100,(S88-S87)+INDIRECT(ADDRESS(ROW(U88)-$V$2,COLUMN($V$2))))</f>
        <v>0.23326001220320974</v>
      </c>
      <c r="X88">
        <v>2083</v>
      </c>
      <c r="Y88">
        <f t="shared" si="7"/>
        <v>3</v>
      </c>
      <c r="AA88">
        <v>2083</v>
      </c>
      <c r="AB88">
        <f t="shared" ca="1" si="8"/>
        <v>699.78003660962918</v>
      </c>
    </row>
    <row r="89" spans="7:28">
      <c r="G89">
        <v>2084</v>
      </c>
      <c r="H89">
        <f t="shared" si="9"/>
        <v>3.7845747095916842</v>
      </c>
      <c r="K89">
        <v>2084</v>
      </c>
      <c r="L89">
        <f t="shared" si="10"/>
        <v>9.8070343023980566</v>
      </c>
      <c r="O89">
        <v>2084</v>
      </c>
      <c r="P89">
        <f t="shared" si="11"/>
        <v>88.171880044908477</v>
      </c>
      <c r="R89">
        <v>2084</v>
      </c>
      <c r="S89">
        <f t="shared" si="12"/>
        <v>2.2848132708698374</v>
      </c>
      <c r="U89">
        <v>2084</v>
      </c>
      <c r="V89">
        <f ca="1">IF(COUNT($U$6:U89)&lt;=$V$2,$S$15*($V$2-(2005.5-U89))/100,(S89-S88)+INDIRECT(ADDRESS(ROW(U89)-$V$2,COLUMN($V$2))))</f>
        <v>0.23434942769674433</v>
      </c>
      <c r="X89">
        <v>2084</v>
      </c>
      <c r="Y89">
        <f t="shared" si="7"/>
        <v>3</v>
      </c>
      <c r="AA89">
        <v>2084</v>
      </c>
      <c r="AB89">
        <f t="shared" ca="1" si="8"/>
        <v>703.04828309023287</v>
      </c>
    </row>
    <row r="90" spans="7:28">
      <c r="G90">
        <v>2085</v>
      </c>
      <c r="H90">
        <f t="shared" si="9"/>
        <v>3.7736899287549237</v>
      </c>
      <c r="K90">
        <v>2085</v>
      </c>
      <c r="L90">
        <f t="shared" si="10"/>
        <v>9.8154498469365326</v>
      </c>
      <c r="O90">
        <v>2085</v>
      </c>
      <c r="P90">
        <f t="shared" si="11"/>
        <v>88.365267807441086</v>
      </c>
      <c r="R90">
        <v>2085</v>
      </c>
      <c r="S90">
        <f t="shared" si="12"/>
        <v>2.2983998970504227</v>
      </c>
      <c r="U90">
        <v>2085</v>
      </c>
      <c r="V90">
        <f ca="1">IF(COUNT($U$6:U90)&lt;=$V$2,$S$15*($V$2-(2005.5-U90))/100,(S90-S89)+INDIRECT(ADDRESS(ROW(U90)-$V$2,COLUMN($V$2))))</f>
        <v>0.23536780630313184</v>
      </c>
      <c r="X90">
        <v>2085</v>
      </c>
      <c r="Y90">
        <f t="shared" si="7"/>
        <v>3</v>
      </c>
      <c r="AA90">
        <v>2085</v>
      </c>
      <c r="AB90">
        <f t="shared" ca="1" si="8"/>
        <v>706.10341890939549</v>
      </c>
    </row>
    <row r="91" spans="7:28">
      <c r="G91">
        <v>2086</v>
      </c>
      <c r="H91">
        <f t="shared" si="9"/>
        <v>3.7632214830662662</v>
      </c>
      <c r="K91">
        <v>2086</v>
      </c>
      <c r="L91">
        <f t="shared" si="10"/>
        <v>9.823509155754353</v>
      </c>
      <c r="O91">
        <v>2086</v>
      </c>
      <c r="P91">
        <f t="shared" si="11"/>
        <v>88.538537122538784</v>
      </c>
      <c r="R91">
        <v>2086</v>
      </c>
      <c r="S91">
        <f t="shared" si="12"/>
        <v>2.3112089840422527</v>
      </c>
      <c r="U91">
        <v>2086</v>
      </c>
      <c r="V91">
        <f ca="1">IF(COUNT($U$6:U91)&lt;=$V$2,$S$15*($V$2-(2005.5-U91))/100,(S91-S90)+INDIRECT(ADDRESS(ROW(U91)-$V$2,COLUMN($V$2))))</f>
        <v>0.23631746366525785</v>
      </c>
      <c r="X91">
        <v>2086</v>
      </c>
      <c r="Y91">
        <f t="shared" si="7"/>
        <v>3</v>
      </c>
      <c r="AA91">
        <v>2086</v>
      </c>
      <c r="AB91">
        <f t="shared" ca="1" si="8"/>
        <v>708.95239099577361</v>
      </c>
    </row>
    <row r="92" spans="7:28">
      <c r="G92">
        <v>2087</v>
      </c>
      <c r="H92">
        <f t="shared" si="9"/>
        <v>3.75315344800154</v>
      </c>
      <c r="K92">
        <v>2087</v>
      </c>
      <c r="L92">
        <f t="shared" si="10"/>
        <v>9.8312263916600067</v>
      </c>
      <c r="O92">
        <v>2087</v>
      </c>
      <c r="P92">
        <f t="shared" si="11"/>
        <v>88.693712683644293</v>
      </c>
      <c r="R92">
        <v>2087</v>
      </c>
      <c r="S92">
        <f t="shared" si="12"/>
        <v>2.323294213760577</v>
      </c>
      <c r="U92">
        <v>2087</v>
      </c>
      <c r="V92">
        <f ca="1">IF(COUNT($U$6:U92)&lt;=$V$2,$S$15*($V$2-(2005.5-U92))/100,(S92-S91)+INDIRECT(ADDRESS(ROW(U92)-$V$2,COLUMN($V$2))))</f>
        <v>0.23720010848058212</v>
      </c>
      <c r="X92">
        <v>2087</v>
      </c>
      <c r="Y92">
        <f t="shared" si="7"/>
        <v>3</v>
      </c>
      <c r="AA92">
        <v>2087</v>
      </c>
      <c r="AB92">
        <f t="shared" ca="1" si="8"/>
        <v>711.60032544174635</v>
      </c>
    </row>
    <row r="93" spans="7:28">
      <c r="G93">
        <v>2088</v>
      </c>
      <c r="H93">
        <f t="shared" si="9"/>
        <v>3.743470508138329</v>
      </c>
      <c r="K93">
        <v>2088</v>
      </c>
      <c r="L93">
        <f t="shared" si="10"/>
        <v>9.8386152323981708</v>
      </c>
      <c r="O93">
        <v>2088</v>
      </c>
      <c r="P93">
        <f t="shared" si="11"/>
        <v>88.832629214026468</v>
      </c>
      <c r="R93">
        <v>2088</v>
      </c>
      <c r="S93">
        <f t="shared" si="12"/>
        <v>2.3347053409905048</v>
      </c>
      <c r="U93">
        <v>2088</v>
      </c>
      <c r="V93">
        <f ca="1">IF(COUNT($U$6:U93)&lt;=$V$2,$S$15*($V$2-(2005.5-U93))/100,(S93-S92)+INDIRECT(ADDRESS(ROW(U93)-$V$2,COLUMN($V$2))))</f>
        <v>0.23801682235795696</v>
      </c>
      <c r="X93">
        <v>2088</v>
      </c>
      <c r="Y93">
        <f t="shared" si="7"/>
        <v>3</v>
      </c>
      <c r="AA93">
        <v>2088</v>
      </c>
      <c r="AB93">
        <f ca="1">V93*Y93*1000</f>
        <v>714.05046707387089</v>
      </c>
    </row>
    <row r="94" spans="7:28">
      <c r="G94">
        <v>2089</v>
      </c>
      <c r="H94">
        <f t="shared" si="9"/>
        <v>3.7341579338582642</v>
      </c>
      <c r="K94">
        <v>2089</v>
      </c>
      <c r="L94">
        <f t="shared" si="10"/>
        <v>9.8456888804899894</v>
      </c>
      <c r="O94">
        <v>2089</v>
      </c>
      <c r="P94">
        <f t="shared" si="11"/>
        <v>88.956946462419936</v>
      </c>
      <c r="R94">
        <v>2089</v>
      </c>
      <c r="S94">
        <f t="shared" si="12"/>
        <v>2.3454884183820255</v>
      </c>
      <c r="U94">
        <v>2089</v>
      </c>
      <c r="V94">
        <f ca="1">IF(COUNT($U$6:U94)&lt;=$V$2,$S$15*($V$2-(2005.5-U94))/100,(S94-S93)+INDIRECT(ADDRESS(ROW(U94)-$V$2,COLUMN($V$2))))</f>
        <v>0.23876805955587432</v>
      </c>
      <c r="X94">
        <v>2089</v>
      </c>
      <c r="Y94">
        <f t="shared" si="7"/>
        <v>3</v>
      </c>
      <c r="AA94">
        <v>2089</v>
      </c>
      <c r="AB94">
        <f t="shared" ca="1" si="8"/>
        <v>716.30417866762298</v>
      </c>
    </row>
    <row r="95" spans="7:28">
      <c r="G95">
        <v>2090</v>
      </c>
      <c r="H95">
        <f t="shared" si="9"/>
        <v>3.7252015589404337</v>
      </c>
      <c r="K95">
        <v>2090</v>
      </c>
      <c r="L95">
        <f t="shared" si="10"/>
        <v>9.8524600735195893</v>
      </c>
      <c r="O95">
        <v>2090</v>
      </c>
      <c r="P95">
        <f t="shared" si="11"/>
        <v>89.068163622201737</v>
      </c>
      <c r="R95">
        <v>2090</v>
      </c>
      <c r="S95">
        <f t="shared" si="12"/>
        <v>2.3556860267154325</v>
      </c>
      <c r="U95">
        <v>2090</v>
      </c>
      <c r="V95">
        <f ca="1">IF(COUNT($U$6:U95)&lt;=$V$2,$S$15*($V$2-(2005.5-U95))/100,(S95-S94)+INDIRECT(ADDRESS(ROW(U95)-$V$2,COLUMN($V$2))))</f>
        <v>0.23945366173612051</v>
      </c>
      <c r="X95">
        <v>2090</v>
      </c>
      <c r="Y95">
        <f t="shared" si="7"/>
        <v>3</v>
      </c>
      <c r="AA95">
        <v>2090</v>
      </c>
      <c r="AB95">
        <f t="shared" ca="1" si="8"/>
        <v>718.36098520836151</v>
      </c>
    </row>
    <row r="96" spans="7:28">
      <c r="G96">
        <v>2091</v>
      </c>
      <c r="H96">
        <f t="shared" si="9"/>
        <v>3.7165877590118295</v>
      </c>
      <c r="K96">
        <v>2091</v>
      </c>
      <c r="L96">
        <f t="shared" si="10"/>
        <v>9.8589410947877578</v>
      </c>
      <c r="O96">
        <v>2091</v>
      </c>
      <c r="P96">
        <f t="shared" si="11"/>
        <v>89.167633045651485</v>
      </c>
      <c r="R96">
        <v>2091</v>
      </c>
      <c r="S96">
        <f t="shared" si="12"/>
        <v>2.3653375051540935</v>
      </c>
      <c r="U96">
        <v>2091</v>
      </c>
      <c r="V96">
        <f ca="1">IF(COUNT($U$6:U96)&lt;=$V$2,$S$15*($V$2-(2005.5-U96))/100,(S96-S95)+INDIRECT(ADDRESS(ROW(U96)-$V$2,COLUMN($V$2))))</f>
        <v>0.24050747016990137</v>
      </c>
      <c r="X96">
        <v>2091</v>
      </c>
      <c r="Y96">
        <f t="shared" si="7"/>
        <v>3</v>
      </c>
      <c r="AA96">
        <v>2091</v>
      </c>
      <c r="AB96">
        <f t="shared" ca="1" si="8"/>
        <v>721.52241050970406</v>
      </c>
    </row>
    <row r="97" spans="7:28">
      <c r="G97">
        <v>2092</v>
      </c>
      <c r="H97">
        <f t="shared" si="9"/>
        <v>3.7083034308220491</v>
      </c>
      <c r="K97">
        <v>2092</v>
      </c>
      <c r="L97">
        <f t="shared" si="10"/>
        <v>9.8651437842602032</v>
      </c>
      <c r="O97">
        <v>2092</v>
      </c>
      <c r="P97">
        <f t="shared" si="11"/>
        <v>89.256573171660307</v>
      </c>
      <c r="R97">
        <v>2092</v>
      </c>
      <c r="S97">
        <f t="shared" si="12"/>
        <v>2.3744791774862306</v>
      </c>
      <c r="U97">
        <v>2092</v>
      </c>
      <c r="V97">
        <f ca="1">IF(COUNT($U$6:U97)&lt;=$V$2,$S$15*($V$2-(2005.5-U97))/100,(S97-S96)+INDIRECT(ADDRESS(ROW(U97)-$V$2,COLUMN($V$2))))</f>
        <v>0.24123834531745159</v>
      </c>
      <c r="X97">
        <v>2092</v>
      </c>
      <c r="Y97">
        <f t="shared" si="7"/>
        <v>3</v>
      </c>
      <c r="AA97">
        <v>2092</v>
      </c>
      <c r="AB97">
        <f t="shared" ca="1" si="8"/>
        <v>723.71503595235481</v>
      </c>
    </row>
    <row r="98" spans="7:28">
      <c r="G98">
        <v>2093</v>
      </c>
      <c r="H98">
        <f t="shared" si="9"/>
        <v>3.700335972310727</v>
      </c>
      <c r="K98">
        <v>2093</v>
      </c>
      <c r="L98">
        <f t="shared" si="10"/>
        <v>9.8710795497442163</v>
      </c>
      <c r="O98">
        <v>2093</v>
      </c>
      <c r="P98">
        <f t="shared" si="11"/>
        <v>89.336080621898873</v>
      </c>
      <c r="R98">
        <v>2093</v>
      </c>
      <c r="S98">
        <f t="shared" si="12"/>
        <v>2.3831445714115707</v>
      </c>
      <c r="U98">
        <v>2093</v>
      </c>
      <c r="V98">
        <f ca="1">IF(COUNT($U$6:U98)&lt;=$V$2,$S$15*($V$2-(2005.5-U98))/100,(S98-S97)+INDIRECT(ADDRESS(ROW(U98)-$V$2,COLUMN($V$2))))</f>
        <v>0.24192540612854979</v>
      </c>
      <c r="X98">
        <v>2093</v>
      </c>
      <c r="Y98">
        <f t="shared" si="7"/>
        <v>3</v>
      </c>
      <c r="AA98">
        <v>2093</v>
      </c>
      <c r="AB98">
        <f t="shared" ca="1" si="8"/>
        <v>725.77621838564937</v>
      </c>
    </row>
    <row r="99" spans="7:28">
      <c r="G99">
        <v>2094</v>
      </c>
      <c r="H99">
        <f t="shared" si="9"/>
        <v>3.6926732634373685</v>
      </c>
      <c r="K99">
        <v>2094</v>
      </c>
      <c r="L99">
        <f t="shared" si="10"/>
        <v>9.8767593782333378</v>
      </c>
      <c r="O99">
        <v>2094</v>
      </c>
      <c r="P99">
        <f t="shared" si="11"/>
        <v>89.407141448644424</v>
      </c>
      <c r="R99">
        <v>2094</v>
      </c>
      <c r="S99">
        <f t="shared" si="12"/>
        <v>2.3913646287836827</v>
      </c>
      <c r="U99">
        <v>2094</v>
      </c>
      <c r="V99">
        <f ca="1">IF(COUNT($U$6:U99)&lt;=$V$2,$S$15*($V$2-(2005.5-U99))/100,(S99-S98)+INDIRECT(ADDRESS(ROW(U99)-$V$2,COLUMN($V$2))))</f>
        <v>0.24256948506885639</v>
      </c>
      <c r="X99">
        <v>2094</v>
      </c>
      <c r="Y99">
        <f t="shared" si="7"/>
        <v>3</v>
      </c>
      <c r="AA99">
        <v>2094</v>
      </c>
      <c r="AB99">
        <f t="shared" ca="1" si="8"/>
        <v>727.70845520656917</v>
      </c>
    </row>
    <row r="100" spans="7:28">
      <c r="G100">
        <v>2095</v>
      </c>
      <c r="H100">
        <f t="shared" si="9"/>
        <v>3.6853036477444339</v>
      </c>
      <c r="K100">
        <v>2095</v>
      </c>
      <c r="L100">
        <f t="shared" si="10"/>
        <v>9.8821938473653272</v>
      </c>
      <c r="O100">
        <v>2095</v>
      </c>
      <c r="P100">
        <f t="shared" si="11"/>
        <v>89.470641538717075</v>
      </c>
      <c r="R100">
        <v>2095</v>
      </c>
      <c r="S100">
        <f t="shared" si="12"/>
        <v>2.3991679054041768</v>
      </c>
      <c r="U100">
        <v>2095</v>
      </c>
      <c r="V100">
        <f ca="1">IF(COUNT($U$6:U100)&lt;=$V$2,$S$15*($V$2-(2005.5-U100))/100,(S100-S99)+INDIRECT(ADDRESS(ROW(U100)-$V$2,COLUMN($V$2))))</f>
        <v>0.24317108292362591</v>
      </c>
      <c r="X100">
        <v>2095</v>
      </c>
      <c r="Y100">
        <f t="shared" si="7"/>
        <v>3</v>
      </c>
      <c r="AA100">
        <v>2095</v>
      </c>
      <c r="AB100">
        <f t="shared" ca="1" si="8"/>
        <v>729.51324877087779</v>
      </c>
    </row>
    <row r="101" spans="7:28">
      <c r="G101">
        <v>2096</v>
      </c>
      <c r="H101">
        <f t="shared" si="9"/>
        <v>3.6782159146256177</v>
      </c>
      <c r="K101">
        <v>2096</v>
      </c>
      <c r="L101">
        <f t="shared" si="10"/>
        <v>9.887393136943972</v>
      </c>
      <c r="O101">
        <v>2096</v>
      </c>
      <c r="P101">
        <f t="shared" si="11"/>
        <v>89.52737619359479</v>
      </c>
      <c r="R101">
        <v>2096</v>
      </c>
      <c r="S101">
        <f t="shared" si="12"/>
        <v>2.406580759507285</v>
      </c>
      <c r="U101">
        <v>2096</v>
      </c>
      <c r="V101">
        <f ca="1">IF(COUNT($U$6:U101)&lt;=$V$2,$S$15*($V$2-(2005.5-U101))/100,(S101-S100)+INDIRECT(ADDRESS(ROW(U101)-$V$2,COLUMN($V$2))))</f>
        <v>0.24373031776836607</v>
      </c>
      <c r="X101">
        <v>2096</v>
      </c>
      <c r="Y101">
        <f t="shared" si="7"/>
        <v>3</v>
      </c>
      <c r="AA101">
        <v>2096</v>
      </c>
      <c r="AB101">
        <f t="shared" ca="1" si="8"/>
        <v>731.19095330509822</v>
      </c>
    </row>
    <row r="102" spans="7:28">
      <c r="G102">
        <v>2097</v>
      </c>
      <c r="H102">
        <f t="shared" si="9"/>
        <v>3.6713992822723562</v>
      </c>
      <c r="K102">
        <v>2097</v>
      </c>
      <c r="L102">
        <f t="shared" si="10"/>
        <v>9.8923670404801278</v>
      </c>
      <c r="O102">
        <v>2097</v>
      </c>
      <c r="P102">
        <f t="shared" si="11"/>
        <v>89.578058916885794</v>
      </c>
      <c r="R102">
        <v>2097</v>
      </c>
      <c r="S102">
        <f t="shared" si="12"/>
        <v>2.4136275284967805</v>
      </c>
      <c r="U102">
        <v>2097</v>
      </c>
      <c r="V102">
        <f ca="1">IF(COUNT($U$6:U102)&lt;=$V$2,$S$15*($V$2-(2005.5-U102))/100,(S102-S101)+INDIRECT(ADDRESS(ROW(U102)-$V$2,COLUMN($V$2))))</f>
        <v>0.24424687747007764</v>
      </c>
      <c r="X102">
        <v>2097</v>
      </c>
      <c r="Y102">
        <f t="shared" si="7"/>
        <v>3</v>
      </c>
      <c r="AA102">
        <v>2097</v>
      </c>
      <c r="AB102">
        <f t="shared" ca="1" si="8"/>
        <v>732.74063241023293</v>
      </c>
    </row>
    <row r="103" spans="7:28">
      <c r="G103">
        <v>2098</v>
      </c>
      <c r="H103">
        <f t="shared" si="9"/>
        <v>3.6648433812726169</v>
      </c>
      <c r="K103">
        <v>2098</v>
      </c>
      <c r="L103">
        <f t="shared" si="10"/>
        <v>9.8971249767120533</v>
      </c>
      <c r="O103">
        <v>2098</v>
      </c>
      <c r="P103">
        <f t="shared" si="11"/>
        <v>89.623329447870205</v>
      </c>
      <c r="R103">
        <v>2098</v>
      </c>
      <c r="S103">
        <f t="shared" si="12"/>
        <v>2.4203306938224292</v>
      </c>
      <c r="U103">
        <v>2098</v>
      </c>
      <c r="V103">
        <f ca="1">IF(COUNT($U$6:U103)&lt;=$V$2,$S$15*($V$2-(2005.5-U103))/100,(S103-S102)+INDIRECT(ADDRESS(ROW(U103)-$V$2,COLUMN($V$2))))</f>
        <v>0.24471998768360559</v>
      </c>
      <c r="X103">
        <v>2098</v>
      </c>
      <c r="Y103">
        <f t="shared" si="7"/>
        <v>3</v>
      </c>
      <c r="AA103">
        <v>2098</v>
      </c>
      <c r="AB103">
        <f t="shared" ca="1" si="8"/>
        <v>734.15996305081671</v>
      </c>
    </row>
    <row r="104" spans="7:28">
      <c r="G104">
        <v>2099</v>
      </c>
      <c r="H104">
        <f t="shared" si="9"/>
        <v>3.6585382388370244</v>
      </c>
      <c r="K104">
        <v>2099</v>
      </c>
      <c r="L104">
        <f t="shared" si="10"/>
        <v>9.9016760010693439</v>
      </c>
      <c r="O104">
        <v>2099</v>
      </c>
      <c r="P104">
        <f t="shared" si="11"/>
        <v>89.663761084563049</v>
      </c>
      <c r="R104">
        <v>2099</v>
      </c>
      <c r="S104">
        <f t="shared" si="12"/>
        <v>2.4267110341283571</v>
      </c>
      <c r="U104">
        <v>2099</v>
      </c>
      <c r="V104">
        <f ca="1">IF(COUNT($U$6:U104)&lt;=$V$2,$S$15*($V$2-(2005.5-U104))/100,(S104-S103)+INDIRECT(ADDRESS(ROW(U104)-$V$2,COLUMN($V$2))))</f>
        <v>0.24514839986180226</v>
      </c>
      <c r="X104">
        <v>2099</v>
      </c>
      <c r="Y104">
        <f t="shared" si="7"/>
        <v>3</v>
      </c>
      <c r="AA104">
        <v>2099</v>
      </c>
      <c r="AB104">
        <f t="shared" ca="1" si="8"/>
        <v>735.44519958540673</v>
      </c>
    </row>
    <row r="105" spans="7:28">
      <c r="G105">
        <v>2100</v>
      </c>
      <c r="H105">
        <f t="shared" si="9"/>
        <v>3.6524742636283243</v>
      </c>
      <c r="K105">
        <v>2100</v>
      </c>
      <c r="L105">
        <f t="shared" si="10"/>
        <v>9.9060288170487585</v>
      </c>
      <c r="O105">
        <v>2100</v>
      </c>
      <c r="P105">
        <f t="shared" si="11"/>
        <v>89.699867342332794</v>
      </c>
      <c r="R105">
        <v>2100</v>
      </c>
      <c r="S105">
        <f t="shared" si="12"/>
        <v>2.4327877669859479</v>
      </c>
      <c r="U105">
        <v>2100</v>
      </c>
      <c r="V105">
        <f ca="1">IF(COUNT($U$6:U105)&lt;=$V$2,$S$15*($V$2-(2005.5-U105))/100,(S105-S104)+INDIRECT(ADDRESS(ROW(U105)-$V$2,COLUMN($V$2))))</f>
        <v>0.24553039459371132</v>
      </c>
      <c r="X105">
        <v>2100</v>
      </c>
      <c r="Y105">
        <f t="shared" si="7"/>
        <v>3</v>
      </c>
      <c r="AA105">
        <v>2100</v>
      </c>
      <c r="AB105">
        <f t="shared" ca="1" si="8"/>
        <v>736.59118378113396</v>
      </c>
    </row>
    <row r="106" spans="7:28">
      <c r="G106">
        <v>2101</v>
      </c>
      <c r="H106">
        <f t="shared" si="9"/>
        <v>3.6466422311711111</v>
      </c>
      <c r="K106">
        <v>2101</v>
      </c>
      <c r="L106">
        <f t="shared" si="10"/>
        <v>9.9101917874739289</v>
      </c>
      <c r="O106">
        <v>2101</v>
      </c>
      <c r="P106">
        <f t="shared" si="11"/>
        <v>89.732107995058612</v>
      </c>
      <c r="R106">
        <v>2101</v>
      </c>
      <c r="S106">
        <f t="shared" si="12"/>
        <v>2.4385786796522915</v>
      </c>
      <c r="U106">
        <v>2101</v>
      </c>
      <c r="V106">
        <f ca="1">IF(COUNT($U$6:U106)&lt;=$V$2,$S$15*($V$2-(2005.5-U106))/100,(S106-S105)+INDIRECT(ADDRESS(ROW(U106)-$V$2,COLUMN($V$2))))</f>
        <v>0.24629838283624494</v>
      </c>
      <c r="X106">
        <v>2101</v>
      </c>
      <c r="Y106">
        <f t="shared" si="7"/>
        <v>3</v>
      </c>
      <c r="AA106">
        <v>2101</v>
      </c>
      <c r="AB106">
        <f t="shared" ca="1" si="8"/>
        <v>738.89514850873479</v>
      </c>
    </row>
    <row r="107" spans="7:28">
      <c r="G107">
        <v>2102</v>
      </c>
      <c r="H107">
        <f t="shared" si="9"/>
        <v>3.6410332698196215</v>
      </c>
      <c r="K107">
        <v>2102</v>
      </c>
      <c r="L107">
        <f t="shared" si="10"/>
        <v>9.9141729456143359</v>
      </c>
      <c r="O107">
        <v>2102</v>
      </c>
      <c r="P107">
        <f t="shared" si="11"/>
        <v>89.760894545537582</v>
      </c>
      <c r="R107">
        <v>2102</v>
      </c>
      <c r="S107">
        <f t="shared" si="12"/>
        <v>2.4441002493822213</v>
      </c>
      <c r="U107">
        <v>2102</v>
      </c>
      <c r="V107">
        <f ca="1">IF(COUNT($U$6:U107)&lt;=$V$2,$S$15*($V$2-(2005.5-U107))/100,(S107-S106)+INDIRECT(ADDRESS(ROW(U107)-$V$2,COLUMN($V$2))))</f>
        <v>0.24675991504738137</v>
      </c>
      <c r="X107">
        <v>2102</v>
      </c>
      <c r="Y107">
        <f t="shared" si="7"/>
        <v>3</v>
      </c>
      <c r="AA107">
        <v>2102</v>
      </c>
      <c r="AB107">
        <f t="shared" ca="1" si="8"/>
        <v>740.27974514214407</v>
      </c>
    </row>
    <row r="108" spans="7:28">
      <c r="G108">
        <v>2103</v>
      </c>
      <c r="H108">
        <f t="shared" si="9"/>
        <v>3.6356388472622516</v>
      </c>
      <c r="K108">
        <v>2103</v>
      </c>
      <c r="L108">
        <f t="shared" si="10"/>
        <v>9.9179800061420913</v>
      </c>
      <c r="O108">
        <v>2103</v>
      </c>
      <c r="P108">
        <f t="shared" si="11"/>
        <v>89.786595170700849</v>
      </c>
      <c r="R108">
        <v>2103</v>
      </c>
      <c r="S108">
        <f t="shared" si="12"/>
        <v>2.4493677538767642</v>
      </c>
      <c r="U108">
        <v>2103</v>
      </c>
      <c r="V108">
        <f ca="1">IF(COUNT($U$6:U108)&lt;=$V$2,$S$15*($V$2-(2005.5-U108))/100,(S108-S107)+INDIRECT(ADDRESS(ROW(U108)-$V$2,COLUMN($V$2))))</f>
        <v>0.24719291062309273</v>
      </c>
      <c r="X108">
        <v>2103</v>
      </c>
      <c r="Y108">
        <f t="shared" si="7"/>
        <v>3</v>
      </c>
      <c r="AA108">
        <v>2103</v>
      </c>
      <c r="AB108">
        <f t="shared" ca="1" si="8"/>
        <v>741.57873186927816</v>
      </c>
    </row>
    <row r="109" spans="7:28">
      <c r="G109">
        <v>2104</v>
      </c>
      <c r="H109">
        <f t="shared" si="9"/>
        <v>3.6304507575422664</v>
      </c>
      <c r="K109">
        <v>2104</v>
      </c>
      <c r="L109">
        <f t="shared" si="10"/>
        <v>9.9216203759079296</v>
      </c>
      <c r="O109">
        <v>2104</v>
      </c>
      <c r="P109">
        <f t="shared" si="11"/>
        <v>89.809539185421443</v>
      </c>
      <c r="R109">
        <v>2104</v>
      </c>
      <c r="S109">
        <f t="shared" si="12"/>
        <v>2.4543953724804242</v>
      </c>
      <c r="U109">
        <v>2104</v>
      </c>
      <c r="V109">
        <f ca="1">IF(COUNT($U$6:U109)&lt;=$V$2,$S$15*($V$2-(2005.5-U109))/100,(S109-S108)+INDIRECT(ADDRESS(ROW(U109)-$V$2,COLUMN($V$2))))</f>
        <v>0.24759710367251636</v>
      </c>
      <c r="X109">
        <v>2104</v>
      </c>
      <c r="Y109">
        <f t="shared" si="7"/>
        <v>3</v>
      </c>
      <c r="AA109">
        <v>2104</v>
      </c>
      <c r="AB109">
        <f t="shared" ca="1" si="8"/>
        <v>742.79131101754899</v>
      </c>
    </row>
    <row r="110" spans="7:28">
      <c r="G110">
        <v>2105</v>
      </c>
      <c r="H110">
        <f t="shared" si="9"/>
        <v>3.6254611085749553</v>
      </c>
      <c r="K110">
        <v>2105</v>
      </c>
      <c r="L110">
        <f t="shared" si="10"/>
        <v>9.9251011645205249</v>
      </c>
      <c r="O110">
        <v>2105</v>
      </c>
      <c r="P110">
        <f t="shared" si="11"/>
        <v>89.830021066507612</v>
      </c>
      <c r="R110">
        <v>2105</v>
      </c>
      <c r="S110">
        <f t="shared" si="12"/>
        <v>2.4591962787501656</v>
      </c>
      <c r="U110">
        <v>2105</v>
      </c>
      <c r="V110">
        <f ca="1">IF(COUNT($U$6:U110)&lt;=$V$2,$S$15*($V$2-(2005.5-U110))/100,(S110-S109)+INDIRECT(ADDRESS(ROW(U110)-$V$2,COLUMN($V$2))))</f>
        <v>0.2479719891933673</v>
      </c>
      <c r="X110">
        <v>2105</v>
      </c>
      <c r="Y110">
        <f t="shared" si="7"/>
        <v>3</v>
      </c>
      <c r="AA110">
        <v>2105</v>
      </c>
      <c r="AB110">
        <f t="shared" ca="1" si="8"/>
        <v>743.91596758010189</v>
      </c>
    </row>
    <row r="111" spans="7:28">
      <c r="G111">
        <v>2106</v>
      </c>
      <c r="H111">
        <f t="shared" ref="H111:H142" si="13">$G$10+($G$12-$G$10)*EXP(-$H$10*(G111-$H$12))</f>
        <v>3.6206623101422526</v>
      </c>
      <c r="K111">
        <v>2106</v>
      </c>
      <c r="L111">
        <f t="shared" si="10"/>
        <v>9.9284291947155801</v>
      </c>
      <c r="O111">
        <v>2106</v>
      </c>
      <c r="P111">
        <f t="shared" si="11"/>
        <v>89.848304076030018</v>
      </c>
      <c r="R111">
        <v>2106</v>
      </c>
      <c r="S111">
        <f t="shared" si="12"/>
        <v>2.4637827250150024</v>
      </c>
      <c r="U111">
        <v>2106</v>
      </c>
      <c r="V111">
        <f ca="1">IF(COUNT($U$6:U111)&lt;=$V$2,$S$15*($V$2-(2005.5-U111))/100,(S111-S110)+INDIRECT(ADDRESS(ROW(U111)-$V$2,COLUMN($V$2))))</f>
        <v>0.24831676403320291</v>
      </c>
      <c r="X111">
        <v>2106</v>
      </c>
      <c r="Y111">
        <f t="shared" si="7"/>
        <v>3</v>
      </c>
      <c r="AA111">
        <v>2106</v>
      </c>
      <c r="AB111">
        <f t="shared" ca="1" si="8"/>
        <v>744.95029209960876</v>
      </c>
    </row>
    <row r="112" spans="7:28">
      <c r="G112">
        <v>2107</v>
      </c>
      <c r="H112">
        <f t="shared" si="13"/>
        <v>3.6160470623465502</v>
      </c>
      <c r="K112">
        <v>2107</v>
      </c>
      <c r="L112">
        <f t="shared" si="10"/>
        <v>9.9316110125034527</v>
      </c>
      <c r="O112">
        <v>2107</v>
      </c>
      <c r="P112">
        <f t="shared" si="11"/>
        <v>89.86462352055068</v>
      </c>
      <c r="R112">
        <v>2107</v>
      </c>
      <c r="S112">
        <f t="shared" si="12"/>
        <v>2.4681661195305638</v>
      </c>
      <c r="U112">
        <v>2107</v>
      </c>
      <c r="V112">
        <f ca="1">IF(COUNT($U$6:U112)&lt;=$V$2,$S$15*($V$2-(2005.5-U112))/100,(S112-S111)+INDIRECT(ADDRESS(ROW(U112)-$V$2,COLUMN($V$2))))</f>
        <v>0.248630271985639</v>
      </c>
      <c r="X112">
        <v>2107</v>
      </c>
      <c r="Y112">
        <f t="shared" si="7"/>
        <v>3</v>
      </c>
      <c r="AA112">
        <v>2107</v>
      </c>
      <c r="AB112">
        <f t="shared" ca="1" si="8"/>
        <v>745.89081595691698</v>
      </c>
    </row>
    <row r="113" spans="7:28">
      <c r="G113">
        <v>2108</v>
      </c>
      <c r="H113">
        <f t="shared" si="13"/>
        <v>3.6116083445061475</v>
      </c>
      <c r="K113">
        <v>2108</v>
      </c>
      <c r="L113">
        <f t="shared" si="10"/>
        <v>9.9346528970860266</v>
      </c>
      <c r="O113">
        <v>2108</v>
      </c>
      <c r="P113">
        <f t="shared" si="11"/>
        <v>89.879189680197015</v>
      </c>
      <c r="R113">
        <v>2108</v>
      </c>
      <c r="S113">
        <f t="shared" si="12"/>
        <v>2.4723570968108719</v>
      </c>
      <c r="U113">
        <v>2108</v>
      </c>
      <c r="V113">
        <f ca="1">IF(COUNT($U$6:U113)&lt;=$V$2,$S$15*($V$2-(2005.5-U113))/100,(S113-S112)+INDIRECT(ADDRESS(ROW(U113)-$V$2,COLUMN($V$2))))</f>
        <v>0.24891096496391374</v>
      </c>
      <c r="X113">
        <v>2108</v>
      </c>
      <c r="Y113">
        <f t="shared" si="7"/>
        <v>3</v>
      </c>
      <c r="AA113">
        <v>2108</v>
      </c>
      <c r="AB113">
        <f t="shared" ca="1" si="8"/>
        <v>746.73289489174124</v>
      </c>
    </row>
    <row r="114" spans="7:28">
      <c r="G114">
        <v>2109</v>
      </c>
      <c r="H114">
        <f t="shared" si="13"/>
        <v>3.6073394044754394</v>
      </c>
      <c r="K114">
        <v>2109</v>
      </c>
      <c r="L114">
        <f t="shared" si="10"/>
        <v>9.9375608705353695</v>
      </c>
      <c r="O114">
        <v>2109</v>
      </c>
      <c r="P114">
        <f t="shared" si="11"/>
        <v>89.892190438924573</v>
      </c>
      <c r="R114">
        <v>2109</v>
      </c>
      <c r="S114">
        <f t="shared" si="12"/>
        <v>2.4763655816923906</v>
      </c>
      <c r="U114">
        <v>2109</v>
      </c>
      <c r="V114">
        <f ca="1">IF(COUNT($U$6:U114)&lt;=$V$2,$S$15*($V$2-(2005.5-U114))/100,(S114-S113)+INDIRECT(ADDRESS(ROW(U114)-$V$2,COLUMN($V$2))))</f>
        <v>0.24915688474332098</v>
      </c>
      <c r="X114">
        <v>2109</v>
      </c>
      <c r="Y114">
        <f t="shared" si="7"/>
        <v>3</v>
      </c>
      <c r="AA114">
        <v>2109</v>
      </c>
      <c r="AB114">
        <f t="shared" ca="1" si="8"/>
        <v>747.47065422996297</v>
      </c>
    </row>
    <row r="115" spans="7:28">
      <c r="G115">
        <v>2110</v>
      </c>
      <c r="H115">
        <f t="shared" si="13"/>
        <v>3.6032337483736026</v>
      </c>
      <c r="K115">
        <v>2110</v>
      </c>
      <c r="L115">
        <f t="shared" si="10"/>
        <v>9.9403407072284491</v>
      </c>
      <c r="O115">
        <v>2110</v>
      </c>
      <c r="P115">
        <f t="shared" si="11"/>
        <v>89.903793644780222</v>
      </c>
      <c r="R115">
        <v>2110</v>
      </c>
      <c r="S115">
        <f t="shared" si="12"/>
        <v>2.4802008476548445</v>
      </c>
      <c r="U115">
        <v>2110</v>
      </c>
      <c r="V115">
        <f ca="1">IF(COUNT($U$6:U115)&lt;=$V$2,$S$15*($V$2-(2005.5-U115))/100,(S115-S114)+INDIRECT(ADDRESS(ROW(U115)-$V$2,COLUMN($V$2))))</f>
        <v>0.24936566055616519</v>
      </c>
      <c r="X115">
        <v>2110</v>
      </c>
      <c r="Y115">
        <f t="shared" si="7"/>
        <v>3</v>
      </c>
      <c r="AA115">
        <v>2110</v>
      </c>
      <c r="AB115">
        <f t="shared" ca="1" si="8"/>
        <v>748.09698166849557</v>
      </c>
    </row>
    <row r="116" spans="7:28">
      <c r="G116">
        <v>2111</v>
      </c>
      <c r="H116">
        <f t="shared" si="13"/>
        <v>3.5992851307061495</v>
      </c>
      <c r="K116">
        <v>2111</v>
      </c>
      <c r="L116">
        <f t="shared" si="10"/>
        <v>9.9429979430335411</v>
      </c>
      <c r="O116">
        <v>2111</v>
      </c>
      <c r="P116">
        <f t="shared" si="11"/>
        <v>89.914149226553576</v>
      </c>
      <c r="R116">
        <v>2111</v>
      </c>
      <c r="S116">
        <f t="shared" si="12"/>
        <v>2.4838715698909759</v>
      </c>
      <c r="U116">
        <v>2111</v>
      </c>
      <c r="V116">
        <f ca="1">IF(COUNT($U$6:U116)&lt;=$V$2,$S$15*($V$2-(2005.5-U116))/100,(S116-S115)+INDIRECT(ADDRESS(ROW(U116)-$V$2,COLUMN($V$2))))</f>
        <v>0.24996910507237635</v>
      </c>
      <c r="X116">
        <v>2111</v>
      </c>
      <c r="Y116">
        <f t="shared" si="7"/>
        <v>3</v>
      </c>
      <c r="AA116">
        <v>2111</v>
      </c>
      <c r="AB116">
        <f t="shared" ca="1" si="8"/>
        <v>749.90731521712905</v>
      </c>
    </row>
    <row r="117" spans="7:28">
      <c r="G117">
        <v>2112</v>
      </c>
      <c r="H117">
        <f t="shared" si="13"/>
        <v>3.5954875448643291</v>
      </c>
      <c r="K117">
        <v>2112</v>
      </c>
      <c r="L117">
        <f t="shared" si="10"/>
        <v>9.9455378842454767</v>
      </c>
      <c r="O117">
        <v>2112</v>
      </c>
      <c r="P117">
        <f t="shared" si="11"/>
        <v>89.923391090903493</v>
      </c>
      <c r="R117">
        <v>2112</v>
      </c>
      <c r="S117">
        <f t="shared" si="12"/>
        <v>2.4873858735843553</v>
      </c>
      <c r="U117">
        <v>2112</v>
      </c>
      <c r="V117">
        <f ca="1">IF(COUNT($U$6:U117)&lt;=$V$2,$S$15*($V$2-(2005.5-U117))/100,(S117-S116)+INDIRECT(ADDRESS(ROW(U117)-$V$2,COLUMN($V$2))))</f>
        <v>0.25027421874076072</v>
      </c>
      <c r="X117">
        <v>2112</v>
      </c>
      <c r="Y117">
        <f t="shared" si="7"/>
        <v>3</v>
      </c>
      <c r="AA117">
        <v>2112</v>
      </c>
      <c r="AB117">
        <f t="shared" ca="1" si="8"/>
        <v>750.82265622228215</v>
      </c>
    </row>
    <row r="118" spans="7:28">
      <c r="G118">
        <v>2113</v>
      </c>
      <c r="H118">
        <f t="shared" si="13"/>
        <v>3.5918352139879142</v>
      </c>
      <c r="K118">
        <v>2113</v>
      </c>
      <c r="L118">
        <f t="shared" si="10"/>
        <v>9.9479656162678847</v>
      </c>
      <c r="O118">
        <v>2113</v>
      </c>
      <c r="P118">
        <f t="shared" si="11"/>
        <v>89.931638821887219</v>
      </c>
      <c r="R118">
        <v>2113</v>
      </c>
      <c r="S118">
        <f t="shared" si="12"/>
        <v>2.4907513778213275</v>
      </c>
      <c r="U118">
        <v>2113</v>
      </c>
      <c r="V118">
        <f ca="1">IF(COUNT($U$6:U118)&lt;=$V$2,$S$15*($V$2-(2005.5-U118))/100,(S118-S117)+INDIRECT(ADDRESS(ROW(U118)-$V$2,COLUMN($V$2))))</f>
        <v>0.25055841486006497</v>
      </c>
      <c r="X118">
        <v>2113</v>
      </c>
      <c r="Y118">
        <f t="shared" si="7"/>
        <v>3</v>
      </c>
      <c r="AA118">
        <v>2113</v>
      </c>
      <c r="AB118">
        <f t="shared" ca="1" si="8"/>
        <v>751.67524458019489</v>
      </c>
    </row>
    <row r="119" spans="7:28">
      <c r="G119">
        <v>2114</v>
      </c>
      <c r="H119">
        <f t="shared" si="13"/>
        <v>3.5883225821774847</v>
      </c>
      <c r="K119">
        <v>2114</v>
      </c>
      <c r="L119">
        <f t="shared" si="10"/>
        <v>9.9502860120418877</v>
      </c>
      <c r="O119">
        <v>2114</v>
      </c>
      <c r="P119">
        <f t="shared" si="11"/>
        <v>89.938999202803942</v>
      </c>
      <c r="R119">
        <v>2114</v>
      </c>
      <c r="S119">
        <f t="shared" si="12"/>
        <v>2.493975235530935</v>
      </c>
      <c r="U119">
        <v>2114</v>
      </c>
      <c r="V119">
        <f ca="1">IF(COUNT($U$6:U119)&lt;=$V$2,$S$15*($V$2-(2005.5-U119))/100,(S119-S118)+INDIRECT(ADDRESS(ROW(U119)-$V$2,COLUMN($V$2))))</f>
        <v>0.2508209613821239</v>
      </c>
      <c r="X119">
        <v>2114</v>
      </c>
      <c r="Y119">
        <f t="shared" si="7"/>
        <v>3</v>
      </c>
      <c r="AA119">
        <v>2114</v>
      </c>
      <c r="AB119">
        <f t="shared" ca="1" si="8"/>
        <v>752.46288414637161</v>
      </c>
    </row>
    <row r="120" spans="7:28">
      <c r="G120">
        <v>2115</v>
      </c>
      <c r="H120">
        <f t="shared" si="13"/>
        <v>3.5849443060428343</v>
      </c>
      <c r="K120">
        <v>2115</v>
      </c>
      <c r="L120">
        <f t="shared" si="10"/>
        <v>9.9525037402214345</v>
      </c>
      <c r="O120">
        <v>2115</v>
      </c>
      <c r="P120">
        <f t="shared" si="11"/>
        <v>89.945567578398226</v>
      </c>
      <c r="R120">
        <v>2115</v>
      </c>
      <c r="S120">
        <f t="shared" si="12"/>
        <v>2.4970641698154519</v>
      </c>
      <c r="U120">
        <v>2115</v>
      </c>
      <c r="V120">
        <f ca="1">IF(COUNT($U$6:U120)&lt;=$V$2,$S$15*($V$2-(2005.5-U120))/100,(S120-S119)+INDIRECT(ADDRESS(ROW(U120)-$V$2,COLUMN($V$2))))</f>
        <v>0.25106092347788411</v>
      </c>
      <c r="X120">
        <v>2115</v>
      </c>
      <c r="Y120">
        <f t="shared" si="7"/>
        <v>3</v>
      </c>
      <c r="AA120">
        <v>2115</v>
      </c>
      <c r="AB120">
        <f t="shared" ca="1" si="8"/>
        <v>753.18277043365231</v>
      </c>
    </row>
    <row r="121" spans="7:28">
      <c r="G121">
        <v>2116</v>
      </c>
      <c r="H121">
        <f t="shared" si="13"/>
        <v>3.5816952465746419</v>
      </c>
      <c r="K121">
        <v>2116</v>
      </c>
      <c r="L121">
        <f t="shared" si="10"/>
        <v>9.9546232730964945</v>
      </c>
      <c r="O121">
        <v>2116</v>
      </c>
      <c r="P121">
        <f t="shared" si="11"/>
        <v>89.9514290737458</v>
      </c>
      <c r="R121">
        <v>2116</v>
      </c>
      <c r="S121">
        <f t="shared" si="12"/>
        <v>2.5000245070044596</v>
      </c>
      <c r="U121">
        <v>2116</v>
      </c>
      <c r="V121">
        <f ca="1">IF(COUNT($U$6:U121)&lt;=$V$2,$S$15*($V$2-(2005.5-U121))/100,(S121-S120)+INDIRECT(ADDRESS(ROW(U121)-$V$2,COLUMN($V$2))))</f>
        <v>0.25127710122221059</v>
      </c>
      <c r="X121">
        <v>2116</v>
      </c>
      <c r="Y121">
        <f t="shared" si="7"/>
        <v>3</v>
      </c>
      <c r="AA121">
        <v>2116</v>
      </c>
      <c r="AB121">
        <f t="shared" ca="1" si="8"/>
        <v>753.83130366663181</v>
      </c>
    </row>
    <row r="122" spans="7:28">
      <c r="G122">
        <v>2117</v>
      </c>
      <c r="H122">
        <f t="shared" si="13"/>
        <v>3.578570461327049</v>
      </c>
      <c r="K122">
        <v>2117</v>
      </c>
      <c r="L122">
        <f t="shared" si="10"/>
        <v>9.9566488942659923</v>
      </c>
      <c r="O122">
        <v>2117</v>
      </c>
      <c r="P122">
        <f t="shared" si="11"/>
        <v>89.956659684563533</v>
      </c>
      <c r="R122">
        <v>2117</v>
      </c>
      <c r="S122">
        <f t="shared" si="12"/>
        <v>2.5028622067372388</v>
      </c>
      <c r="U122">
        <v>2117</v>
      </c>
      <c r="V122">
        <f ca="1">IF(COUNT($U$6:U122)&lt;=$V$2,$S$15*($V$2-(2005.5-U122))/100,(S122-S121)+INDIRECT(ADDRESS(ROW(U122)-$V$2,COLUMN($V$2))))</f>
        <v>0.25146797171841828</v>
      </c>
      <c r="X122">
        <v>2117</v>
      </c>
      <c r="Y122">
        <f t="shared" si="7"/>
        <v>3</v>
      </c>
      <c r="AA122">
        <v>2117</v>
      </c>
      <c r="AB122">
        <f t="shared" ca="1" si="8"/>
        <v>754.40391515525482</v>
      </c>
    </row>
    <row r="123" spans="7:28">
      <c r="G123">
        <v>2118</v>
      </c>
      <c r="H123">
        <f t="shared" si="13"/>
        <v>3.5755651968992463</v>
      </c>
      <c r="K123">
        <v>2118</v>
      </c>
      <c r="L123">
        <f t="shared" si="10"/>
        <v>9.9585847060630037</v>
      </c>
      <c r="O123">
        <v>2118</v>
      </c>
      <c r="P123">
        <f t="shared" si="11"/>
        <v>89.961327252238419</v>
      </c>
      <c r="R123">
        <v>2118</v>
      </c>
      <c r="S123">
        <f t="shared" si="12"/>
        <v>2.5055828893518428</v>
      </c>
      <c r="U123">
        <v>2118</v>
      </c>
      <c r="V123">
        <f ca="1">IF(COUNT($U$6:U123)&lt;=$V$2,$S$15*($V$2-(2005.5-U123))/100,(S123-S122)+INDIRECT(ADDRESS(ROW(U123)-$V$2,COLUMN($V$2))))</f>
        <v>0.25163164757851775</v>
      </c>
      <c r="X123">
        <v>2118</v>
      </c>
      <c r="Y123">
        <f t="shared" si="7"/>
        <v>3</v>
      </c>
      <c r="AA123">
        <v>2118</v>
      </c>
      <c r="AB123">
        <f t="shared" ca="1" si="8"/>
        <v>754.89494273555329</v>
      </c>
    </row>
    <row r="124" spans="7:28">
      <c r="G124">
        <v>2119</v>
      </c>
      <c r="H124">
        <f t="shared" si="13"/>
        <v>3.5726748817046352</v>
      </c>
      <c r="K124">
        <v>2119</v>
      </c>
      <c r="L124">
        <f t="shared" si="10"/>
        <v>9.9604346367353962</v>
      </c>
      <c r="O124">
        <v>2119</v>
      </c>
      <c r="P124">
        <f t="shared" si="11"/>
        <v>89.965492335551374</v>
      </c>
      <c r="R124">
        <v>2119</v>
      </c>
      <c r="S124">
        <f t="shared" si="12"/>
        <v>2.508191860834601</v>
      </c>
      <c r="U124">
        <v>2119</v>
      </c>
      <c r="V124">
        <f ca="1">IF(COUNT($U$6:U124)&lt;=$V$2,$S$15*($V$2-(2005.5-U124))/100,(S124-S123)+INDIRECT(ADDRESS(ROW(U124)-$V$2,COLUMN($V$2))))</f>
        <v>0.25176585622607917</v>
      </c>
      <c r="X124">
        <v>2119</v>
      </c>
      <c r="Y124">
        <f t="shared" si="7"/>
        <v>3</v>
      </c>
      <c r="AA124">
        <v>2119</v>
      </c>
      <c r="AB124">
        <f t="shared" ca="1" si="8"/>
        <v>755.29756867823744</v>
      </c>
    </row>
    <row r="125" spans="7:28">
      <c r="G125">
        <v>2120</v>
      </c>
      <c r="H125">
        <f t="shared" si="13"/>
        <v>3.5698951190165613</v>
      </c>
      <c r="K125">
        <v>2120</v>
      </c>
      <c r="L125">
        <f t="shared" si="10"/>
        <v>9.9622024473854971</v>
      </c>
      <c r="O125">
        <v>2120</v>
      </c>
      <c r="P125">
        <f t="shared" si="11"/>
        <v>89.969208989871163</v>
      </c>
      <c r="R125">
        <v>2120</v>
      </c>
      <c r="S125">
        <f t="shared" si="12"/>
        <v>2.5106941355608878</v>
      </c>
      <c r="U125">
        <v>2120</v>
      </c>
      <c r="V125">
        <f ca="1">IF(COUNT($U$6:U125)&lt;=$V$2,$S$15*($V$2-(2005.5-U125))/100,(S125-S124)+INDIRECT(ADDRESS(ROW(U125)-$V$2,COLUMN($V$2))))</f>
        <v>0.25186793528245199</v>
      </c>
      <c r="X125">
        <v>2120</v>
      </c>
      <c r="Y125">
        <f t="shared" si="7"/>
        <v>3</v>
      </c>
      <c r="AA125">
        <v>2120</v>
      </c>
      <c r="AB125">
        <f t="shared" ca="1" si="8"/>
        <v>755.60380584735594</v>
      </c>
    </row>
    <row r="126" spans="7:28">
      <c r="G126">
        <v>2121</v>
      </c>
      <c r="H126">
        <f t="shared" si="13"/>
        <v>3.5672216802800474</v>
      </c>
      <c r="K126">
        <v>2121</v>
      </c>
      <c r="L126">
        <f t="shared" si="10"/>
        <v>9.9638917386728298</v>
      </c>
      <c r="O126">
        <v>2121</v>
      </c>
      <c r="P126">
        <f t="shared" si="11"/>
        <v>89.972525463505107</v>
      </c>
      <c r="R126">
        <v>2121</v>
      </c>
      <c r="S126">
        <f t="shared" si="12"/>
        <v>2.5130944570368579</v>
      </c>
      <c r="U126">
        <v>2121</v>
      </c>
      <c r="V126">
        <f ca="1">IF(COUNT($U$6:U126)&lt;=$V$2,$S$15*($V$2-(2005.5-U126))/100,(S126-S125)+INDIRECT(ADDRESS(ROW(U126)-$V$2,COLUMN($V$2))))</f>
        <v>0.25236942654834638</v>
      </c>
      <c r="X126">
        <v>2121</v>
      </c>
      <c r="Y126">
        <f t="shared" si="7"/>
        <v>3</v>
      </c>
      <c r="AA126">
        <v>2121</v>
      </c>
      <c r="AB126">
        <f t="shared" ca="1" si="8"/>
        <v>757.10827964503915</v>
      </c>
    </row>
    <row r="127" spans="7:28">
      <c r="G127">
        <v>2122</v>
      </c>
      <c r="H127">
        <f t="shared" si="13"/>
        <v>3.5646504986793461</v>
      </c>
      <c r="K127">
        <v>2122</v>
      </c>
      <c r="L127">
        <f t="shared" si="10"/>
        <v>9.9655059572844031</v>
      </c>
      <c r="O127">
        <v>2122</v>
      </c>
      <c r="P127">
        <f t="shared" si="11"/>
        <v>89.97548481990691</v>
      </c>
      <c r="R127">
        <v>2122</v>
      </c>
      <c r="S127">
        <f t="shared" si="12"/>
        <v>2.5153973168324124</v>
      </c>
      <c r="U127">
        <v>2122</v>
      </c>
      <c r="V127">
        <f ca="1">IF(COUNT($U$6:U127)&lt;=$V$2,$S$15*($V$2-(2005.5-U127))/100,(S127-S126)+INDIRECT(ADDRESS(ROW(U127)-$V$2,COLUMN($V$2))))</f>
        <v>0.25257707853631528</v>
      </c>
      <c r="X127">
        <v>2122</v>
      </c>
      <c r="Y127">
        <f t="shared" si="7"/>
        <v>3</v>
      </c>
      <c r="AA127">
        <v>2122</v>
      </c>
      <c r="AB127">
        <f t="shared" ca="1" si="8"/>
        <v>757.73123560894589</v>
      </c>
    </row>
    <row r="128" spans="7:28">
      <c r="G128">
        <v>2123</v>
      </c>
      <c r="H128">
        <f t="shared" si="13"/>
        <v>3.5621776629515272</v>
      </c>
      <c r="K128">
        <v>2123</v>
      </c>
      <c r="L128">
        <f t="shared" si="10"/>
        <v>9.967048402177161</v>
      </c>
      <c r="O128">
        <v>2123</v>
      </c>
      <c r="P128">
        <f t="shared" si="11"/>
        <v>89.978125493550095</v>
      </c>
      <c r="R128">
        <v>2123</v>
      </c>
      <c r="S128">
        <f t="shared" si="12"/>
        <v>2.5176069718777194</v>
      </c>
      <c r="U128">
        <v>2123</v>
      </c>
      <c r="V128">
        <f ca="1">IF(COUNT($U$6:U128)&lt;=$V$2,$S$15*($V$2-(2005.5-U128))/100,(S128-S127)+INDIRECT(ADDRESS(ROW(U128)-$V$2,COLUMN($V$2))))</f>
        <v>0.25276806990537198</v>
      </c>
      <c r="X128">
        <v>2123</v>
      </c>
      <c r="Y128">
        <f t="shared" si="7"/>
        <v>3</v>
      </c>
      <c r="AA128">
        <v>2123</v>
      </c>
      <c r="AB128">
        <f t="shared" ca="1" si="8"/>
        <v>758.30420971611591</v>
      </c>
    </row>
    <row r="129" spans="7:28">
      <c r="G129">
        <v>2124</v>
      </c>
      <c r="H129">
        <f t="shared" si="13"/>
        <v>3.5597994114366953</v>
      </c>
      <c r="K129">
        <v>2124</v>
      </c>
      <c r="L129">
        <f t="shared" si="10"/>
        <v>9.9685222305976691</v>
      </c>
      <c r="O129">
        <v>2124</v>
      </c>
      <c r="P129">
        <f t="shared" si="11"/>
        <v>89.980481786471245</v>
      </c>
      <c r="R129">
        <v>2124</v>
      </c>
      <c r="S129">
        <f t="shared" si="12"/>
        <v>2.51972746027934</v>
      </c>
      <c r="U129">
        <v>2124</v>
      </c>
      <c r="V129">
        <f ca="1">IF(COUNT($U$6:U129)&lt;=$V$2,$S$15*($V$2-(2005.5-U129))/100,(S129-S128)+INDIRECT(ADDRESS(ROW(U129)-$V$2,COLUMN($V$2))))</f>
        <v>0.2529414497837445</v>
      </c>
      <c r="X129">
        <v>2124</v>
      </c>
      <c r="Y129">
        <f t="shared" si="7"/>
        <v>3</v>
      </c>
      <c r="AA129">
        <v>2124</v>
      </c>
      <c r="AB129">
        <f t="shared" ca="1" si="8"/>
        <v>758.82434935123342</v>
      </c>
    </row>
    <row r="130" spans="7:28">
      <c r="G130">
        <v>2125</v>
      </c>
      <c r="H130">
        <f t="shared" si="13"/>
        <v>3.557512126355777</v>
      </c>
      <c r="K130">
        <v>2125</v>
      </c>
      <c r="L130">
        <f t="shared" si="10"/>
        <v>9.9699304638841415</v>
      </c>
      <c r="O130">
        <v>2125</v>
      </c>
      <c r="P130">
        <f t="shared" si="11"/>
        <v>89.982584311760888</v>
      </c>
      <c r="R130">
        <v>2125</v>
      </c>
      <c r="S130">
        <f t="shared" si="12"/>
        <v>2.5217626157969972</v>
      </c>
      <c r="U130">
        <v>2125</v>
      </c>
      <c r="V130">
        <f ca="1">IF(COUNT($U$6:U130)&lt;=$V$2,$S$15*($V$2-(2005.5-U130))/100,(S130-S129)+INDIRECT(ADDRESS(ROW(U130)-$V$2,COLUMN($V$2))))</f>
        <v>0.25309607899554132</v>
      </c>
      <c r="X130">
        <v>2125</v>
      </c>
      <c r="Y130">
        <f t="shared" si="7"/>
        <v>3</v>
      </c>
      <c r="AA130">
        <v>2125</v>
      </c>
      <c r="AB130">
        <f t="shared" ca="1" si="8"/>
        <v>759.28823698662393</v>
      </c>
    </row>
    <row r="131" spans="7:28">
      <c r="G131">
        <v>2126</v>
      </c>
      <c r="H131">
        <f t="shared" si="13"/>
        <v>3.5553123283071839</v>
      </c>
      <c r="K131">
        <v>2126</v>
      </c>
      <c r="L131">
        <f t="shared" si="10"/>
        <v>9.9712759930561763</v>
      </c>
      <c r="O131">
        <v>2126</v>
      </c>
      <c r="P131">
        <f t="shared" si="11"/>
        <v>89.984460389627543</v>
      </c>
      <c r="R131">
        <v>2126</v>
      </c>
      <c r="S131">
        <f t="shared" si="12"/>
        <v>2.5237160811084811</v>
      </c>
      <c r="U131">
        <v>2126</v>
      </c>
      <c r="V131">
        <f ca="1">IF(COUNT($U$6:U131)&lt;=$V$2,$S$15*($V$2-(2005.5-U131))/100,(S131-S130)+INDIRECT(ADDRESS(ROW(U131)-$V$2,COLUMN($V$2))))</f>
        <v>0.25323056653369447</v>
      </c>
      <c r="X131">
        <v>2126</v>
      </c>
      <c r="Y131">
        <f t="shared" si="7"/>
        <v>3</v>
      </c>
      <c r="AA131">
        <v>2126</v>
      </c>
      <c r="AB131">
        <f t="shared" ca="1" si="8"/>
        <v>759.69169960108343</v>
      </c>
    </row>
    <row r="132" spans="7:28">
      <c r="G132">
        <v>2127</v>
      </c>
      <c r="H132">
        <f t="shared" si="13"/>
        <v>3.5531966709739708</v>
      </c>
      <c r="K132">
        <v>2127</v>
      </c>
      <c r="L132">
        <f t="shared" si="10"/>
        <v>9.9725615841976545</v>
      </c>
      <c r="O132">
        <v>2127</v>
      </c>
      <c r="P132">
        <f t="shared" si="11"/>
        <v>89.986134401072235</v>
      </c>
      <c r="R132">
        <v>2127</v>
      </c>
      <c r="S132">
        <f t="shared" si="12"/>
        <v>2.5255913199777789</v>
      </c>
      <c r="U132">
        <v>2127</v>
      </c>
      <c r="V132">
        <f ca="1">IF(COUNT($U$6:U132)&lt;=$V$2,$S$15*($V$2-(2005.5-U132))/100,(S132-S131)+INDIRECT(ADDRESS(ROW(U132)-$V$2,COLUMN($V$2))))</f>
        <v>0.25334321058771603</v>
      </c>
      <c r="X132">
        <v>2127</v>
      </c>
      <c r="Y132">
        <f t="shared" si="7"/>
        <v>3</v>
      </c>
      <c r="AA132">
        <v>2127</v>
      </c>
      <c r="AB132">
        <f t="shared" ca="1" si="8"/>
        <v>760.02963176314813</v>
      </c>
    </row>
    <row r="133" spans="7:28">
      <c r="G133">
        <v>2128</v>
      </c>
      <c r="H133">
        <f t="shared" si="13"/>
        <v>3.5511619360334423</v>
      </c>
      <c r="K133">
        <v>2128</v>
      </c>
      <c r="L133">
        <f t="shared" si="10"/>
        <v>9.9737898836383572</v>
      </c>
      <c r="O133">
        <v>2128</v>
      </c>
      <c r="P133">
        <f t="shared" si="11"/>
        <v>89.987628103682795</v>
      </c>
      <c r="R133">
        <v>2128</v>
      </c>
      <c r="S133">
        <f t="shared" si="12"/>
        <v>2.5273916284302897</v>
      </c>
      <c r="U133">
        <v>2128</v>
      </c>
      <c r="V133">
        <f ca="1">IF(COUNT($U$6:U133)&lt;=$V$2,$S$15*($V$2-(2005.5-U133))/100,(S133-S132)+INDIRECT(ADDRESS(ROW(U133)-$V$2,COLUMN($V$2))))</f>
        <v>0.25343195603102864</v>
      </c>
      <c r="X133">
        <v>2128</v>
      </c>
      <c r="Y133">
        <f t="shared" si="7"/>
        <v>3</v>
      </c>
      <c r="AA133">
        <v>2128</v>
      </c>
      <c r="AB133">
        <f t="shared" ca="1" si="8"/>
        <v>760.29586809308591</v>
      </c>
    </row>
    <row r="134" spans="7:28">
      <c r="G134">
        <v>2129</v>
      </c>
      <c r="H134">
        <f t="shared" si="13"/>
        <v>3.549205028261464</v>
      </c>
      <c r="K134">
        <v>2129</v>
      </c>
      <c r="L134">
        <f t="shared" si="10"/>
        <v>9.9749634229399113</v>
      </c>
      <c r="O134">
        <v>2129</v>
      </c>
      <c r="P134">
        <f t="shared" si="11"/>
        <v>89.988960913583753</v>
      </c>
      <c r="R134">
        <v>2129</v>
      </c>
      <c r="S134">
        <f t="shared" si="12"/>
        <v>2.5291201450288261</v>
      </c>
      <c r="U134">
        <v>2129</v>
      </c>
      <c r="V134">
        <f ca="1">IF(COUNT($U$6:U134)&lt;=$V$2,$S$15*($V$2-(2005.5-U134))/100,(S134-S133)+INDIRECT(ADDRESS(ROW(U134)-$V$2,COLUMN($V$2))))</f>
        <v>0.25349437282461551</v>
      </c>
      <c r="X134">
        <v>2129</v>
      </c>
      <c r="Y134">
        <f t="shared" ref="Y134:Y197" si="14">$Y$3*$Y$2/1000</f>
        <v>3</v>
      </c>
      <c r="AA134">
        <v>2129</v>
      </c>
      <c r="AB134">
        <f t="shared" ca="1" si="8"/>
        <v>760.4831184738465</v>
      </c>
    </row>
    <row r="135" spans="7:28">
      <c r="G135">
        <v>2130</v>
      </c>
      <c r="H135">
        <f t="shared" si="13"/>
        <v>3.5473229708240304</v>
      </c>
      <c r="K135">
        <v>2130</v>
      </c>
      <c r="L135">
        <f t="shared" si="10"/>
        <v>9.9760846236917047</v>
      </c>
      <c r="O135">
        <v>2130</v>
      </c>
      <c r="P135">
        <f t="shared" si="11"/>
        <v>89.990150157151149</v>
      </c>
      <c r="R135">
        <v>2130</v>
      </c>
      <c r="S135">
        <f t="shared" si="12"/>
        <v>2.5307798603348464</v>
      </c>
      <c r="U135">
        <v>2130</v>
      </c>
      <c r="V135">
        <f ca="1">IF(COUNT($U$6:U135)&lt;=$V$2,$S$15*($V$2-(2005.5-U135))/100,(S135-S134)+INDIRECT(ADDRESS(ROW(U135)-$V$2,COLUMN($V$2))))</f>
        <v>0.25352765058847226</v>
      </c>
      <c r="X135">
        <v>2130</v>
      </c>
      <c r="Y135">
        <f t="shared" si="14"/>
        <v>3</v>
      </c>
      <c r="AA135">
        <v>2130</v>
      </c>
      <c r="AB135">
        <f t="shared" ref="AB135:AB198" ca="1" si="15">V135*Y135*1000</f>
        <v>760.58295176541674</v>
      </c>
    </row>
    <row r="136" spans="7:28">
      <c r="G136">
        <v>2131</v>
      </c>
      <c r="H136">
        <f t="shared" si="13"/>
        <v>3.5455129007489239</v>
      </c>
      <c r="K136">
        <v>2131</v>
      </c>
      <c r="L136">
        <f t="shared" si="10"/>
        <v>9.9771558021224145</v>
      </c>
      <c r="O136">
        <v>2131</v>
      </c>
      <c r="P136">
        <f t="shared" si="11"/>
        <v>89.991211295721214</v>
      </c>
      <c r="R136">
        <v>2131</v>
      </c>
      <c r="S136">
        <f t="shared" si="12"/>
        <v>2.532373625631072</v>
      </c>
      <c r="U136">
        <v>2131</v>
      </c>
      <c r="V136">
        <f ca="1">IF(COUNT($U$6:U136)&lt;=$V$2,$S$15*($V$2-(2005.5-U136))/100,(S136-S135)+INDIRECT(ADDRESS(ROW(U136)-$V$2,COLUMN($V$2))))</f>
        <v>0.25396319184457206</v>
      </c>
      <c r="X136">
        <v>2131</v>
      </c>
      <c r="Y136">
        <f t="shared" si="14"/>
        <v>3</v>
      </c>
      <c r="AA136">
        <v>2131</v>
      </c>
      <c r="AB136">
        <f t="shared" ca="1" si="15"/>
        <v>761.8895755337162</v>
      </c>
    </row>
    <row r="137" spans="7:28">
      <c r="G137">
        <v>2132</v>
      </c>
      <c r="H137">
        <f t="shared" si="13"/>
        <v>3.5437720645705859</v>
      </c>
      <c r="K137">
        <v>2132</v>
      </c>
      <c r="L137">
        <f t="shared" si="10"/>
        <v>9.978179173532828</v>
      </c>
      <c r="O137">
        <v>2132</v>
      </c>
      <c r="P137">
        <f t="shared" si="11"/>
        <v>89.992158126179007</v>
      </c>
      <c r="R137">
        <v>2132</v>
      </c>
      <c r="S137">
        <f t="shared" si="12"/>
        <v>2.5339041609740831</v>
      </c>
      <c r="U137">
        <v>2132</v>
      </c>
      <c r="V137">
        <f ca="1">IF(COUNT($U$6:U137)&lt;=$V$2,$S$15*($V$2-(2005.5-U137))/100,(S137-S136)+INDIRECT(ADDRESS(ROW(U137)-$V$2,COLUMN($V$2))))</f>
        <v>0.25410761387932634</v>
      </c>
      <c r="X137">
        <v>2132</v>
      </c>
      <c r="Y137">
        <f t="shared" si="14"/>
        <v>3</v>
      </c>
      <c r="AA137">
        <v>2132</v>
      </c>
      <c r="AB137">
        <f t="shared" ca="1" si="15"/>
        <v>762.32284163797908</v>
      </c>
    </row>
    <row r="138" spans="7:28">
      <c r="G138">
        <v>2133</v>
      </c>
      <c r="H138">
        <f t="shared" si="13"/>
        <v>3.5420978141415613</v>
      </c>
      <c r="K138">
        <v>2133</v>
      </c>
      <c r="L138">
        <f t="shared" si="10"/>
        <v>9.9791568565554787</v>
      </c>
      <c r="O138">
        <v>2133</v>
      </c>
      <c r="P138">
        <f t="shared" si="11"/>
        <v>89.993002960007573</v>
      </c>
      <c r="R138">
        <v>2133</v>
      </c>
      <c r="S138">
        <f t="shared" si="12"/>
        <v>2.5353740626387058</v>
      </c>
      <c r="U138">
        <v>2133</v>
      </c>
      <c r="V138">
        <f ca="1">IF(COUNT($U$6:U138)&lt;=$V$2,$S$15*($V$2-(2005.5-U138))/100,(S138-S137)+INDIRECT(ADDRESS(ROW(U138)-$V$2,COLUMN($V$2))))</f>
        <v>0.25423797156999467</v>
      </c>
      <c r="X138">
        <v>2133</v>
      </c>
      <c r="Y138">
        <f t="shared" si="14"/>
        <v>3</v>
      </c>
      <c r="AA138">
        <v>2133</v>
      </c>
      <c r="AB138">
        <f t="shared" ca="1" si="15"/>
        <v>762.71391470998401</v>
      </c>
    </row>
    <row r="139" spans="7:28">
      <c r="G139">
        <v>2134</v>
      </c>
      <c r="H139">
        <f t="shared" si="13"/>
        <v>3.5404876026041587</v>
      </c>
      <c r="K139">
        <v>2134</v>
      </c>
      <c r="L139">
        <f t="shared" si="10"/>
        <v>9.9800908772467647</v>
      </c>
      <c r="O139">
        <v>2134</v>
      </c>
      <c r="P139">
        <f t="shared" si="11"/>
        <v>89.993756783103493</v>
      </c>
      <c r="R139">
        <v>2134</v>
      </c>
      <c r="S139">
        <f t="shared" si="12"/>
        <v>2.5367858100098868</v>
      </c>
      <c r="U139">
        <v>2134</v>
      </c>
      <c r="V139">
        <f ca="1">IF(COUNT($U$6:U139)&lt;=$V$2,$S$15*($V$2-(2005.5-U139))/100,(S139-S138)+INDIRECT(ADDRESS(ROW(U139)-$V$2,COLUMN($V$2))))</f>
        <v>0.25435319715492549</v>
      </c>
      <c r="X139">
        <v>2134</v>
      </c>
      <c r="Y139">
        <f t="shared" si="14"/>
        <v>3</v>
      </c>
      <c r="AA139">
        <v>2134</v>
      </c>
      <c r="AB139">
        <f t="shared" ca="1" si="15"/>
        <v>763.05959146477642</v>
      </c>
    </row>
    <row r="140" spans="7:28">
      <c r="G140">
        <v>2135</v>
      </c>
      <c r="H140">
        <f t="shared" si="13"/>
        <v>3.5389389805161859</v>
      </c>
      <c r="K140">
        <v>2135</v>
      </c>
      <c r="L140">
        <f t="shared" si="10"/>
        <v>9.9809831730169183</v>
      </c>
      <c r="O140">
        <v>2135</v>
      </c>
      <c r="P140">
        <f t="shared" si="11"/>
        <v>89.9944293984193</v>
      </c>
      <c r="R140">
        <v>2135</v>
      </c>
      <c r="S140">
        <f t="shared" si="12"/>
        <v>2.5381417719721937</v>
      </c>
      <c r="U140">
        <v>2135</v>
      </c>
      <c r="V140">
        <f ca="1">IF(COUNT($U$6:U140)&lt;=$V$2,$S$15*($V$2-(2005.5-U140))/100,(S140-S139)+INDIRECT(ADDRESS(ROW(U140)-$V$2,COLUMN($V$2))))</f>
        <v>0.25445204095784824</v>
      </c>
      <c r="X140">
        <v>2135</v>
      </c>
      <c r="Y140">
        <f t="shared" si="14"/>
        <v>3</v>
      </c>
      <c r="AA140">
        <v>2135</v>
      </c>
      <c r="AB140">
        <f t="shared" ca="1" si="15"/>
        <v>763.35612287354468</v>
      </c>
    </row>
    <row r="141" spans="7:28">
      <c r="G141">
        <v>2136</v>
      </c>
      <c r="H141">
        <f t="shared" si="13"/>
        <v>3.5374495921248781</v>
      </c>
      <c r="K141">
        <v>2136</v>
      </c>
      <c r="L141">
        <f t="shared" si="10"/>
        <v>9.9818355964033749</v>
      </c>
      <c r="O141">
        <v>2136</v>
      </c>
      <c r="P141">
        <f t="shared" si="11"/>
        <v>89.995029553273881</v>
      </c>
      <c r="R141">
        <v>2136</v>
      </c>
      <c r="S141">
        <f t="shared" si="12"/>
        <v>2.5394442128421737</v>
      </c>
      <c r="U141">
        <v>2136</v>
      </c>
      <c r="V141">
        <f ca="1">IF(COUNT($U$6:U141)&lt;=$V$2,$S$15*($V$2-(2005.5-U141))/100,(S141-S140)+INDIRECT(ADDRESS(ROW(U141)-$V$2,COLUMN($V$2))))</f>
        <v>0.25453300740367446</v>
      </c>
      <c r="X141">
        <v>2136</v>
      </c>
      <c r="Y141">
        <f t="shared" si="14"/>
        <v>3</v>
      </c>
      <c r="AA141">
        <v>2136</v>
      </c>
      <c r="AB141">
        <f t="shared" ca="1" si="15"/>
        <v>763.59902221102334</v>
      </c>
    </row>
    <row r="142" spans="7:28">
      <c r="G142">
        <v>2137</v>
      </c>
      <c r="H142">
        <f t="shared" si="13"/>
        <v>3.5360171717833437</v>
      </c>
      <c r="K142">
        <v>2137</v>
      </c>
      <c r="L142">
        <f t="shared" si="10"/>
        <v>9.982649918692756</v>
      </c>
      <c r="O142">
        <v>2137</v>
      </c>
      <c r="P142">
        <f t="shared" si="11"/>
        <v>89.99556505297511</v>
      </c>
      <c r="R142">
        <v>2137</v>
      </c>
      <c r="S142">
        <f t="shared" si="12"/>
        <v>2.5406952978842505</v>
      </c>
      <c r="U142">
        <v>2137</v>
      </c>
      <c r="V142">
        <f ca="1">IF(COUNT($U$6:U142)&lt;=$V$2,$S$15*($V$2-(2005.5-U142))/100,(S142-S141)+INDIRECT(ADDRESS(ROW(U142)-$V$2,COLUMN($V$2))))</f>
        <v>0.25459429562979285</v>
      </c>
      <c r="X142">
        <v>2137</v>
      </c>
      <c r="Y142">
        <f t="shared" si="14"/>
        <v>3</v>
      </c>
      <c r="AA142">
        <v>2137</v>
      </c>
      <c r="AB142">
        <f t="shared" ca="1" si="15"/>
        <v>763.78288688937857</v>
      </c>
    </row>
    <row r="143" spans="7:28">
      <c r="G143">
        <v>2138</v>
      </c>
      <c r="H143">
        <f t="shared" ref="H143:H174" si="16">$G$10+($G$12-$G$10)*EXP(-$H$10*(G143-$H$12))</f>
        <v>3.5346395405040774</v>
      </c>
      <c r="K143">
        <v>2138</v>
      </c>
      <c r="L143">
        <f t="shared" ref="L143:L205" si="17">($K$12-$K$10)/((1+EXP(-$L$12*(K143-$L$10)))^0.5)+$K$10</f>
        <v>9.9834278333967781</v>
      </c>
      <c r="O143">
        <v>2138</v>
      </c>
      <c r="P143">
        <f t="shared" si="11"/>
        <v>89.996042862223788</v>
      </c>
      <c r="R143">
        <v>2138</v>
      </c>
      <c r="S143">
        <f t="shared" si="12"/>
        <v>2.5418970984468845</v>
      </c>
      <c r="U143">
        <v>2138</v>
      </c>
      <c r="V143">
        <f ca="1">IF(COUNT($U$6:U143)&lt;=$V$2,$S$15*($V$2-(2005.5-U143))/100,(S143-S142)+INDIRECT(ADDRESS(ROW(U143)-$V$2,COLUMN($V$2))))</f>
        <v>0.25463375659366261</v>
      </c>
      <c r="X143">
        <v>2138</v>
      </c>
      <c r="Y143">
        <f t="shared" si="14"/>
        <v>3</v>
      </c>
      <c r="AA143">
        <v>2138</v>
      </c>
      <c r="AB143">
        <f t="shared" ca="1" si="15"/>
        <v>763.90126978098783</v>
      </c>
    </row>
    <row r="144" spans="7:28">
      <c r="G144">
        <v>2139</v>
      </c>
      <c r="H144">
        <f t="shared" si="16"/>
        <v>3.533314602644301</v>
      </c>
      <c r="K144">
        <v>2139</v>
      </c>
      <c r="L144">
        <f t="shared" si="17"/>
        <v>9.9841709595872068</v>
      </c>
      <c r="O144">
        <v>2139</v>
      </c>
      <c r="P144">
        <f t="shared" ref="P144:P205" si="18">(($O$12-$O$10)/2)+(($O$12+$O$10)/2)*TANH($P$12*(O144-$P$10))</f>
        <v>89.996469195610445</v>
      </c>
      <c r="R144">
        <v>2139</v>
      </c>
      <c r="S144">
        <f t="shared" si="12"/>
        <v>2.543051596752067</v>
      </c>
      <c r="U144">
        <v>2139</v>
      </c>
      <c r="V144">
        <f ca="1">IF(COUNT($U$6:U144)&lt;=$V$2,$S$15*($V$2-(2005.5-U144))/100,(S144-S143)+INDIRECT(ADDRESS(ROW(U144)-$V$2,COLUMN($V$2))))</f>
        <v>0.25464887112979806</v>
      </c>
      <c r="X144">
        <v>2139</v>
      </c>
      <c r="Y144">
        <f t="shared" si="14"/>
        <v>3</v>
      </c>
      <c r="AA144">
        <v>2139</v>
      </c>
      <c r="AB144">
        <f t="shared" ca="1" si="15"/>
        <v>763.9466133893942</v>
      </c>
    </row>
    <row r="145" spans="7:28">
      <c r="G145">
        <v>2140</v>
      </c>
      <c r="H145">
        <f t="shared" si="16"/>
        <v>3.5320403427180858</v>
      </c>
      <c r="K145">
        <v>2140</v>
      </c>
      <c r="L145">
        <f t="shared" si="17"/>
        <v>9.9848808450948336</v>
      </c>
      <c r="O145">
        <v>2140</v>
      </c>
      <c r="P145">
        <f t="shared" si="18"/>
        <v>89.996849598376485</v>
      </c>
      <c r="R145">
        <v>2140</v>
      </c>
      <c r="S145">
        <f t="shared" ref="S145:S205" si="19">(L145/H145)*(P145/100)</f>
        <v>2.544160690367951</v>
      </c>
      <c r="U145">
        <v>2140</v>
      </c>
      <c r="V145">
        <f ca="1">IF(COUNT($U$6:U145)&lt;=$V$2,$S$15*($V$2-(2005.5-U145))/100,(S145-S144)+INDIRECT(ADDRESS(ROW(U145)-$V$2,COLUMN($V$2))))</f>
        <v>0.25463674420435622</v>
      </c>
      <c r="X145">
        <v>2140</v>
      </c>
      <c r="Y145">
        <f t="shared" si="14"/>
        <v>3</v>
      </c>
      <c r="AA145">
        <v>2140</v>
      </c>
      <c r="AB145">
        <f t="shared" ca="1" si="15"/>
        <v>763.91023261306873</v>
      </c>
    </row>
    <row r="146" spans="7:28">
      <c r="G146">
        <v>2141</v>
      </c>
      <c r="H146">
        <f t="shared" si="16"/>
        <v>3.5308148223304117</v>
      </c>
      <c r="K146">
        <v>2141</v>
      </c>
      <c r="L146">
        <f t="shared" si="17"/>
        <v>9.9855589695774682</v>
      </c>
      <c r="O146">
        <v>2141</v>
      </c>
      <c r="P146">
        <f t="shared" si="18"/>
        <v>89.997189018485713</v>
      </c>
      <c r="R146">
        <v>2141</v>
      </c>
      <c r="S146">
        <f t="shared" si="19"/>
        <v>2.5452261963915634</v>
      </c>
      <c r="U146">
        <v>2141</v>
      </c>
      <c r="V146">
        <f ca="1">IF(COUNT($U$6:U146)&lt;=$V$2,$S$15*($V$2-(2005.5-U146))/100,(S146-S145)+INDIRECT(ADDRESS(ROW(U146)-$V$2,COLUMN($V$2))))</f>
        <v>0.2550286978681845</v>
      </c>
      <c r="X146">
        <v>2141</v>
      </c>
      <c r="Y146">
        <f t="shared" si="14"/>
        <v>3</v>
      </c>
      <c r="AA146">
        <v>2141</v>
      </c>
      <c r="AB146">
        <f t="shared" ca="1" si="15"/>
        <v>765.08609360455353</v>
      </c>
    </row>
    <row r="147" spans="7:28">
      <c r="G147">
        <v>2142</v>
      </c>
      <c r="H147">
        <f t="shared" si="16"/>
        <v>3.5296361772284928</v>
      </c>
      <c r="K147">
        <v>2142</v>
      </c>
      <c r="L147">
        <f t="shared" si="17"/>
        <v>9.9862067474616563</v>
      </c>
      <c r="O147">
        <v>2142</v>
      </c>
      <c r="P147">
        <f t="shared" si="18"/>
        <v>89.997491870939882</v>
      </c>
      <c r="R147">
        <v>2142</v>
      </c>
      <c r="S147">
        <f t="shared" si="19"/>
        <v>2.546249855365831</v>
      </c>
      <c r="U147">
        <v>2142</v>
      </c>
      <c r="V147">
        <f ca="1">IF(COUNT($U$6:U147)&lt;=$V$2,$S$15*($V$2-(2005.5-U147))/100,(S147-S146)+INDIRECT(ADDRESS(ROW(U147)-$V$2,COLUMN($V$2))))</f>
        <v>0.25513127285359394</v>
      </c>
      <c r="X147">
        <v>2142</v>
      </c>
      <c r="Y147">
        <f t="shared" si="14"/>
        <v>3</v>
      </c>
      <c r="AA147">
        <v>2142</v>
      </c>
      <c r="AB147">
        <f t="shared" ca="1" si="15"/>
        <v>765.39381856078182</v>
      </c>
    </row>
    <row r="148" spans="7:28">
      <c r="G148">
        <v>2143</v>
      </c>
      <c r="H148">
        <f t="shared" si="16"/>
        <v>3.5285026144658902</v>
      </c>
      <c r="K148">
        <v>2143</v>
      </c>
      <c r="L148">
        <f t="shared" si="17"/>
        <v>9.9868255307628377</v>
      </c>
      <c r="O148">
        <v>2143</v>
      </c>
      <c r="P148">
        <f t="shared" si="18"/>
        <v>89.997762095172277</v>
      </c>
      <c r="R148">
        <v>2143</v>
      </c>
      <c r="S148">
        <f t="shared" si="19"/>
        <v>2.547233334952868</v>
      </c>
      <c r="U148">
        <v>2143</v>
      </c>
      <c r="V148">
        <f ca="1">IF(COUNT($U$6:U148)&lt;=$V$2,$S$15*($V$2-(2005.5-U148))/100,(S148-S147)+INDIRECT(ADDRESS(ROW(U148)-$V$2,COLUMN($V$2))))</f>
        <v>0.2552214511570316</v>
      </c>
      <c r="X148">
        <v>2143</v>
      </c>
      <c r="Y148">
        <f t="shared" si="14"/>
        <v>3</v>
      </c>
      <c r="AA148">
        <v>2143</v>
      </c>
      <c r="AB148">
        <f t="shared" ca="1" si="15"/>
        <v>765.66435347109473</v>
      </c>
    </row>
    <row r="149" spans="7:28">
      <c r="G149">
        <v>2144</v>
      </c>
      <c r="H149">
        <f t="shared" si="16"/>
        <v>3.5274124096750952</v>
      </c>
      <c r="K149">
        <v>2144</v>
      </c>
      <c r="L149">
        <f t="shared" si="17"/>
        <v>9.9874166117884844</v>
      </c>
      <c r="O149">
        <v>2144</v>
      </c>
      <c r="P149">
        <f t="shared" si="18"/>
        <v>89.998003206263405</v>
      </c>
      <c r="R149">
        <v>2144</v>
      </c>
      <c r="S149">
        <f t="shared" si="19"/>
        <v>2.5481782333833203</v>
      </c>
      <c r="U149">
        <v>2144</v>
      </c>
      <c r="V149">
        <f ca="1">IF(COUNT($U$6:U149)&lt;=$V$2,$S$15*($V$2-(2005.5-U149))/100,(S149-S148)+INDIRECT(ADDRESS(ROW(U149)-$V$2,COLUMN($V$2))))</f>
        <v>0.2552980955853778</v>
      </c>
      <c r="X149">
        <v>2144</v>
      </c>
      <c r="Y149">
        <f t="shared" si="14"/>
        <v>3</v>
      </c>
      <c r="AA149">
        <v>2144</v>
      </c>
      <c r="AB149">
        <f t="shared" ca="1" si="15"/>
        <v>765.8942867561334</v>
      </c>
    </row>
    <row r="150" spans="7:28">
      <c r="G150">
        <v>2145</v>
      </c>
      <c r="H150">
        <f t="shared" si="16"/>
        <v>3.5263639044444335</v>
      </c>
      <c r="K150">
        <v>2145</v>
      </c>
      <c r="L150">
        <f t="shared" si="17"/>
        <v>9.9879812257286282</v>
      </c>
      <c r="O150">
        <v>2145</v>
      </c>
      <c r="P150">
        <f t="shared" si="18"/>
        <v>89.998218340643319</v>
      </c>
      <c r="R150">
        <v>2145</v>
      </c>
      <c r="S150">
        <f t="shared" si="19"/>
        <v>2.5490860826996529</v>
      </c>
      <c r="U150">
        <v>2145</v>
      </c>
      <c r="V150">
        <f ca="1">IF(COUNT($U$6:U150)&lt;=$V$2,$S$15*($V$2-(2005.5-U150))/100,(S150-S149)+INDIRECT(ADDRESS(ROW(U150)-$V$2,COLUMN($V$2))))</f>
        <v>0.25535989027418082</v>
      </c>
      <c r="X150">
        <v>2145</v>
      </c>
      <c r="Y150">
        <f t="shared" si="14"/>
        <v>3</v>
      </c>
      <c r="AA150">
        <v>2145</v>
      </c>
      <c r="AB150">
        <f t="shared" ca="1" si="15"/>
        <v>766.07967082254243</v>
      </c>
    </row>
    <row r="151" spans="7:28">
      <c r="G151">
        <v>2146</v>
      </c>
      <c r="H151">
        <f t="shared" si="16"/>
        <v>3.5253555037953013</v>
      </c>
      <c r="K151">
        <v>2146</v>
      </c>
      <c r="L151">
        <f t="shared" si="17"/>
        <v>9.9885205531380645</v>
      </c>
      <c r="O151">
        <v>2146</v>
      </c>
      <c r="P151">
        <f t="shared" si="18"/>
        <v>89.998410296873686</v>
      </c>
      <c r="R151">
        <v>2146</v>
      </c>
      <c r="S151">
        <f t="shared" si="19"/>
        <v>2.5499583518095954</v>
      </c>
      <c r="U151">
        <v>2146</v>
      </c>
      <c r="V151">
        <f ca="1">IF(COUNT($U$6:U151)&lt;=$V$2,$S$15*($V$2-(2005.5-U151))/100,(S151-S150)+INDIRECT(ADDRESS(ROW(U151)-$V$2,COLUMN($V$2))))</f>
        <v>0.255405276513617</v>
      </c>
      <c r="X151">
        <v>2146</v>
      </c>
      <c r="Y151">
        <f t="shared" si="14"/>
        <v>3</v>
      </c>
      <c r="AA151">
        <v>2146</v>
      </c>
      <c r="AB151">
        <f t="shared" ca="1" si="15"/>
        <v>766.21582954085102</v>
      </c>
    </row>
    <row r="152" spans="7:28">
      <c r="G152">
        <v>2147</v>
      </c>
      <c r="H152">
        <f t="shared" si="16"/>
        <v>3.5243856737558943</v>
      </c>
      <c r="K152">
        <v>2147</v>
      </c>
      <c r="L152">
        <f t="shared" si="17"/>
        <v>9.9890357223144264</v>
      </c>
      <c r="O152">
        <v>2147</v>
      </c>
      <c r="P152">
        <f t="shared" si="18"/>
        <v>89.99858157203866</v>
      </c>
      <c r="R152">
        <v>2147</v>
      </c>
      <c r="S152">
        <f t="shared" si="19"/>
        <v>2.5507964493643822</v>
      </c>
      <c r="U152">
        <v>2147</v>
      </c>
      <c r="V152">
        <f ca="1">IF(COUNT($U$6:U152)&lt;=$V$2,$S$15*($V$2-(2005.5-U152))/100,(S152-S151)+INDIRECT(ADDRESS(ROW(U152)-$V$2,COLUMN($V$2))))</f>
        <v>0.25543239318457966</v>
      </c>
      <c r="X152">
        <v>2147</v>
      </c>
      <c r="Y152">
        <f t="shared" si="14"/>
        <v>3</v>
      </c>
      <c r="AA152">
        <v>2147</v>
      </c>
      <c r="AB152">
        <f t="shared" ca="1" si="15"/>
        <v>766.29717955373894</v>
      </c>
    </row>
    <row r="153" spans="7:28">
      <c r="G153">
        <v>2148</v>
      </c>
      <c r="H153">
        <f t="shared" si="16"/>
        <v>3.5234529390277434</v>
      </c>
      <c r="K153">
        <v>2148</v>
      </c>
      <c r="L153">
        <f t="shared" si="17"/>
        <v>9.989527811576135</v>
      </c>
      <c r="O153">
        <v>2148</v>
      </c>
      <c r="P153">
        <f t="shared" si="18"/>
        <v>89.998734394217593</v>
      </c>
      <c r="R153">
        <v>2148</v>
      </c>
      <c r="S153">
        <f t="shared" si="19"/>
        <v>2.5516017264750852</v>
      </c>
      <c r="U153">
        <v>2148</v>
      </c>
      <c r="V153">
        <f ca="1">IF(COUNT($U$6:U153)&lt;=$V$2,$S$15*($V$2-(2005.5-U153))/100,(S153-S152)+INDIRECT(ADDRESS(ROW(U153)-$V$2,COLUMN($V$2))))</f>
        <v>0.2554390337043656</v>
      </c>
      <c r="X153">
        <v>2148</v>
      </c>
      <c r="Y153">
        <f t="shared" si="14"/>
        <v>3</v>
      </c>
      <c r="AA153">
        <v>2148</v>
      </c>
      <c r="AB153">
        <f t="shared" ca="1" si="15"/>
        <v>766.31710111309678</v>
      </c>
    </row>
    <row r="154" spans="7:28">
      <c r="G154">
        <v>2149</v>
      </c>
      <c r="H154">
        <f t="shared" si="16"/>
        <v>3.5225558807414985</v>
      </c>
      <c r="K154">
        <v>2149</v>
      </c>
      <c r="L154">
        <f t="shared" si="17"/>
        <v>9.989997851444155</v>
      </c>
      <c r="O154">
        <v>2149</v>
      </c>
      <c r="P154">
        <f t="shared" si="18"/>
        <v>89.998870751460714</v>
      </c>
      <c r="R154">
        <v>2149</v>
      </c>
      <c r="S154">
        <f t="shared" si="19"/>
        <v>2.5523754792790809</v>
      </c>
      <c r="U154">
        <v>2149</v>
      </c>
      <c r="V154">
        <f ca="1">IF(COUNT($U$6:U154)&lt;=$V$2,$S$15*($V$2-(2005.5-U154))/100,(S154-S153)+INDIRECT(ADDRESS(ROW(U154)-$V$2,COLUMN($V$2))))</f>
        <v>0.25542262393379378</v>
      </c>
      <c r="X154">
        <v>2149</v>
      </c>
      <c r="Y154">
        <f t="shared" si="14"/>
        <v>3</v>
      </c>
      <c r="AA154">
        <v>2149</v>
      </c>
      <c r="AB154">
        <f t="shared" ca="1" si="15"/>
        <v>766.26787180138138</v>
      </c>
    </row>
    <row r="155" spans="7:28">
      <c r="G155">
        <v>2150</v>
      </c>
      <c r="H155">
        <f t="shared" si="16"/>
        <v>3.5216931342985571</v>
      </c>
      <c r="K155">
        <v>2150</v>
      </c>
      <c r="L155">
        <f t="shared" si="17"/>
        <v>9.9904468267313415</v>
      </c>
      <c r="O155">
        <v>2150</v>
      </c>
      <c r="P155">
        <f t="shared" si="18"/>
        <v>89.99899241764453</v>
      </c>
      <c r="R155">
        <v>2150</v>
      </c>
      <c r="S155">
        <f t="shared" si="19"/>
        <v>2.5531189513675829</v>
      </c>
      <c r="U155">
        <v>2150</v>
      </c>
      <c r="V155">
        <f ca="1">IF(COUNT($U$6:U155)&lt;=$V$2,$S$15*($V$2-(2005.5-U155))/100,(S155-S154)+INDIRECT(ADDRESS(ROW(U155)-$V$2,COLUMN($V$2))))</f>
        <v>0.25538021629285823</v>
      </c>
      <c r="X155">
        <v>2150</v>
      </c>
      <c r="Y155">
        <f t="shared" si="14"/>
        <v>3</v>
      </c>
      <c r="AA155">
        <v>2150</v>
      </c>
      <c r="AB155">
        <f t="shared" ca="1" si="15"/>
        <v>766.14064887857467</v>
      </c>
    </row>
    <row r="156" spans="7:28">
      <c r="G156">
        <v>2151</v>
      </c>
      <c r="H156">
        <f t="shared" si="16"/>
        <v>3.5208633872952446</v>
      </c>
      <c r="K156">
        <v>2151</v>
      </c>
      <c r="L156">
        <f t="shared" si="17"/>
        <v>9.9908756785430324</v>
      </c>
      <c r="O156">
        <v>2151</v>
      </c>
      <c r="P156">
        <f t="shared" si="18"/>
        <v>89.999100975542717</v>
      </c>
      <c r="R156">
        <v>2151</v>
      </c>
      <c r="S156">
        <f t="shared" si="19"/>
        <v>2.5538333360841858</v>
      </c>
      <c r="U156">
        <v>2151</v>
      </c>
      <c r="V156">
        <f ca="1">IF(COUNT($U$6:U156)&lt;=$V$2,$S$15*($V$2-(2005.5-U156))/100,(S156-S155)+INDIRECT(ADDRESS(ROW(U156)-$V$2,COLUMN($V$2))))</f>
        <v>0.2557430825847874</v>
      </c>
      <c r="X156">
        <v>2151</v>
      </c>
      <c r="Y156">
        <f t="shared" si="14"/>
        <v>3</v>
      </c>
      <c r="AA156">
        <v>2151</v>
      </c>
      <c r="AB156">
        <f t="shared" ca="1" si="15"/>
        <v>767.22924775436218</v>
      </c>
    </row>
    <row r="157" spans="7:28">
      <c r="G157">
        <v>2152</v>
      </c>
      <c r="H157">
        <f t="shared" si="16"/>
        <v>3.520065377526397</v>
      </c>
      <c r="K157">
        <v>2152</v>
      </c>
      <c r="L157">
        <f t="shared" si="17"/>
        <v>9.9912853061924398</v>
      </c>
      <c r="O157">
        <v>2152</v>
      </c>
      <c r="P157">
        <f t="shared" si="18"/>
        <v>89.99919783741214</v>
      </c>
      <c r="R157">
        <v>2152</v>
      </c>
      <c r="S157">
        <f t="shared" si="19"/>
        <v>2.5545197787034541</v>
      </c>
      <c r="U157">
        <v>2152</v>
      </c>
      <c r="V157">
        <f ca="1">IF(COUNT($U$6:U157)&lt;=$V$2,$S$15*($V$2-(2005.5-U157))/100,(S157-S156)+INDIRECT(ADDRESS(ROW(U157)-$V$2,COLUMN($V$2))))</f>
        <v>0.25581771547286225</v>
      </c>
      <c r="X157">
        <v>2152</v>
      </c>
      <c r="Y157">
        <f t="shared" si="14"/>
        <v>3</v>
      </c>
      <c r="AA157">
        <v>2152</v>
      </c>
      <c r="AB157">
        <f t="shared" ca="1" si="15"/>
        <v>767.4531464185867</v>
      </c>
    </row>
    <row r="158" spans="7:28">
      <c r="G158">
        <v>2153</v>
      </c>
      <c r="H158">
        <f t="shared" si="16"/>
        <v>3.5192978910653019</v>
      </c>
      <c r="K158">
        <v>2153</v>
      </c>
      <c r="L158">
        <f t="shared" si="17"/>
        <v>9.9916765690342562</v>
      </c>
      <c r="O158">
        <v>2153</v>
      </c>
      <c r="P158">
        <f t="shared" si="18"/>
        <v>89.999284263361744</v>
      </c>
      <c r="R158">
        <v>2153</v>
      </c>
      <c r="S158">
        <f t="shared" si="19"/>
        <v>2.5551793784977983</v>
      </c>
      <c r="U158">
        <v>2153</v>
      </c>
      <c r="V158">
        <f ca="1">IF(COUNT($U$6:U158)&lt;=$V$2,$S$15*($V$2-(2005.5-U158))/100,(S158-S157)+INDIRECT(ADDRESS(ROW(U158)-$V$2,COLUMN($V$2))))</f>
        <v>0.25588105095137575</v>
      </c>
      <c r="X158">
        <v>2153</v>
      </c>
      <c r="Y158">
        <f t="shared" si="14"/>
        <v>3</v>
      </c>
      <c r="AA158">
        <v>2153</v>
      </c>
      <c r="AB158">
        <f t="shared" ca="1" si="15"/>
        <v>767.64315285412727</v>
      </c>
    </row>
    <row r="159" spans="7:28">
      <c r="G159">
        <v>2154</v>
      </c>
      <c r="H159">
        <f t="shared" si="16"/>
        <v>3.5185597604170833</v>
      </c>
      <c r="K159">
        <v>2154</v>
      </c>
      <c r="L159">
        <f t="shared" si="17"/>
        <v>9.9920502882197564</v>
      </c>
      <c r="O159">
        <v>2154</v>
      </c>
      <c r="P159">
        <f t="shared" si="18"/>
        <v>89.999361377743014</v>
      </c>
      <c r="R159">
        <v>2154</v>
      </c>
      <c r="S159">
        <f t="shared" si="19"/>
        <v>2.5558131907001416</v>
      </c>
      <c r="U159">
        <v>2154</v>
      </c>
      <c r="V159">
        <f ca="1">IF(COUNT($U$6:U159)&lt;=$V$2,$S$15*($V$2-(2005.5-U159))/100,(S159-S158)+INDIRECT(ADDRESS(ROW(U159)-$V$2,COLUMN($V$2))))</f>
        <v>0.25593190778772107</v>
      </c>
      <c r="X159">
        <v>2154</v>
      </c>
      <c r="Y159">
        <f t="shared" si="14"/>
        <v>3</v>
      </c>
      <c r="AA159">
        <v>2154</v>
      </c>
      <c r="AB159">
        <f t="shared" ca="1" si="15"/>
        <v>767.79572336316312</v>
      </c>
    </row>
    <row r="160" spans="7:28">
      <c r="G160">
        <v>2155</v>
      </c>
      <c r="H160">
        <f t="shared" si="16"/>
        <v>3.5178498627427164</v>
      </c>
      <c r="K160">
        <v>2155</v>
      </c>
      <c r="L160">
        <f t="shared" si="17"/>
        <v>9.9924072483766277</v>
      </c>
      <c r="O160">
        <v>2155</v>
      </c>
      <c r="P160">
        <f t="shared" si="18"/>
        <v>89.999430183774763</v>
      </c>
      <c r="R160">
        <v>2155</v>
      </c>
      <c r="S160">
        <f t="shared" si="19"/>
        <v>2.5564222283692435</v>
      </c>
      <c r="U160">
        <v>2155</v>
      </c>
      <c r="V160">
        <f ca="1">IF(COUNT($U$6:U160)&lt;=$V$2,$S$15*($V$2-(2005.5-U160))/100,(S160-S159)+INDIRECT(ADDRESS(ROW(U160)-$V$2,COLUMN($V$2))))</f>
        <v>0.25596892794328274</v>
      </c>
      <c r="X160">
        <v>2155</v>
      </c>
      <c r="Y160">
        <f t="shared" si="14"/>
        <v>3</v>
      </c>
      <c r="AA160">
        <v>2155</v>
      </c>
      <c r="AB160">
        <f t="shared" ca="1" si="15"/>
        <v>767.90678382984822</v>
      </c>
    </row>
    <row r="161" spans="7:28">
      <c r="G161">
        <v>2156</v>
      </c>
      <c r="H161">
        <f t="shared" si="16"/>
        <v>3.5171671181509732</v>
      </c>
      <c r="K161">
        <v>2156</v>
      </c>
      <c r="L161">
        <f t="shared" si="17"/>
        <v>9.9927481992165372</v>
      </c>
      <c r="O161">
        <v>2156</v>
      </c>
      <c r="P161">
        <f t="shared" si="18"/>
        <v>89.999491576592817</v>
      </c>
      <c r="R161">
        <v>2156</v>
      </c>
      <c r="S161">
        <f t="shared" si="19"/>
        <v>2.5570074641639415</v>
      </c>
      <c r="U161">
        <v>2156</v>
      </c>
      <c r="V161">
        <f ca="1">IF(COUNT($U$6:U161)&lt;=$V$2,$S$15*($V$2-(2005.5-U161))/100,(S161-S160)+INDIRECT(ADDRESS(ROW(U161)-$V$2,COLUMN($V$2))))</f>
        <v>0.25599051230831504</v>
      </c>
      <c r="X161">
        <v>2156</v>
      </c>
      <c r="Y161">
        <f t="shared" si="14"/>
        <v>3</v>
      </c>
      <c r="AA161">
        <v>2156</v>
      </c>
      <c r="AB161">
        <f t="shared" ca="1" si="15"/>
        <v>767.9715369249451</v>
      </c>
    </row>
    <row r="162" spans="7:28">
      <c r="G162">
        <v>2157</v>
      </c>
      <c r="H162">
        <f t="shared" si="16"/>
        <v>3.5165104880556979</v>
      </c>
      <c r="K162">
        <v>2157</v>
      </c>
      <c r="L162">
        <f t="shared" si="17"/>
        <v>9.9930738570734654</v>
      </c>
      <c r="O162">
        <v>2157</v>
      </c>
      <c r="P162">
        <f t="shared" si="18"/>
        <v>89.99954635489388</v>
      </c>
      <c r="R162">
        <v>2157</v>
      </c>
      <c r="S162">
        <f t="shared" si="19"/>
        <v>2.5575698320320672</v>
      </c>
      <c r="U162">
        <v>2157</v>
      </c>
      <c r="V162">
        <f ca="1">IF(COUNT($U$6:U162)&lt;=$V$2,$S$15*($V$2-(2005.5-U162))/100,(S162-S161)+INDIRECT(ADDRESS(ROW(U162)-$V$2,COLUMN($V$2))))</f>
        <v>0.25599476105270536</v>
      </c>
      <c r="X162">
        <v>2157</v>
      </c>
      <c r="Y162">
        <f t="shared" si="14"/>
        <v>3</v>
      </c>
      <c r="AA162">
        <v>2157</v>
      </c>
      <c r="AB162">
        <f t="shared" ca="1" si="15"/>
        <v>767.98428315811611</v>
      </c>
    </row>
    <row r="163" spans="7:28">
      <c r="G163">
        <v>2158</v>
      </c>
      <c r="H163">
        <f t="shared" si="16"/>
        <v>3.5158789735959197</v>
      </c>
      <c r="K163">
        <v>2158</v>
      </c>
      <c r="L163">
        <f t="shared" si="17"/>
        <v>9.9933849063756011</v>
      </c>
      <c r="O163">
        <v>2158</v>
      </c>
      <c r="P163">
        <f t="shared" si="18"/>
        <v>89.999595231325088</v>
      </c>
      <c r="R163">
        <v>2158</v>
      </c>
      <c r="S163">
        <f t="shared" si="19"/>
        <v>2.5581102288192867</v>
      </c>
      <c r="U163">
        <v>2158</v>
      </c>
      <c r="V163">
        <f ca="1">IF(COUNT($U$6:U163)&lt;=$V$2,$S$15*($V$2-(2005.5-U163))/100,(S163-S162)+INDIRECT(ADDRESS(ROW(U163)-$V$2,COLUMN($V$2))))</f>
        <v>0.25597943049158511</v>
      </c>
      <c r="X163">
        <v>2158</v>
      </c>
      <c r="Y163">
        <f t="shared" si="14"/>
        <v>3</v>
      </c>
      <c r="AA163">
        <v>2158</v>
      </c>
      <c r="AB163">
        <f t="shared" ca="1" si="15"/>
        <v>767.93829147475537</v>
      </c>
    </row>
    <row r="164" spans="7:28">
      <c r="G164">
        <v>2159</v>
      </c>
      <c r="H164">
        <f t="shared" si="16"/>
        <v>3.5152716141163922</v>
      </c>
      <c r="K164">
        <v>2159</v>
      </c>
      <c r="L164">
        <f t="shared" si="17"/>
        <v>9.9936820010535747</v>
      </c>
      <c r="O164">
        <v>2159</v>
      </c>
      <c r="P164">
        <f t="shared" si="18"/>
        <v>89.999638841754518</v>
      </c>
      <c r="R164">
        <v>2159</v>
      </c>
      <c r="S164">
        <f t="shared" si="19"/>
        <v>2.5586295158027124</v>
      </c>
      <c r="U164">
        <v>2159</v>
      </c>
      <c r="V164">
        <f ca="1">IF(COUNT($U$6:U164)&lt;=$V$2,$S$15*($V$2-(2005.5-U164))/100,(S164-S163)+INDIRECT(ADDRESS(ROW(U164)-$V$2,COLUMN($V$2))))</f>
        <v>0.25594191091721941</v>
      </c>
      <c r="X164">
        <v>2159</v>
      </c>
      <c r="Y164">
        <f t="shared" si="14"/>
        <v>3</v>
      </c>
      <c r="AA164">
        <v>2159</v>
      </c>
      <c r="AB164">
        <f t="shared" ca="1" si="15"/>
        <v>767.82573275165817</v>
      </c>
    </row>
    <row r="165" spans="7:28">
      <c r="G165">
        <v>2160</v>
      </c>
      <c r="H165">
        <f t="shared" si="16"/>
        <v>3.5146874857062502</v>
      </c>
      <c r="K165">
        <v>2160</v>
      </c>
      <c r="L165">
        <f t="shared" si="17"/>
        <v>9.9939657658876726</v>
      </c>
      <c r="O165">
        <v>2160</v>
      </c>
      <c r="P165">
        <f t="shared" si="18"/>
        <v>89.999677753542812</v>
      </c>
      <c r="R165">
        <v>2160</v>
      </c>
      <c r="S165">
        <f t="shared" si="19"/>
        <v>2.5591285201537364</v>
      </c>
      <c r="U165">
        <v>2160</v>
      </c>
      <c r="V165">
        <f ca="1">IF(COUNT($U$6:U165)&lt;=$V$2,$S$15*($V$2-(2005.5-U165))/100,(S165-S164)+INDIRECT(ADDRESS(ROW(U165)-$V$2,COLUMN($V$2))))</f>
        <v>0.25587922064388224</v>
      </c>
      <c r="X165">
        <v>2160</v>
      </c>
      <c r="Y165">
        <f t="shared" si="14"/>
        <v>3</v>
      </c>
      <c r="AA165">
        <v>2160</v>
      </c>
      <c r="AB165">
        <f t="shared" ca="1" si="15"/>
        <v>767.63766193164668</v>
      </c>
    </row>
    <row r="166" spans="7:28">
      <c r="G166">
        <v>2161</v>
      </c>
      <c r="H166">
        <f t="shared" si="16"/>
        <v>3.514125699793563</v>
      </c>
      <c r="K166">
        <v>2161</v>
      </c>
      <c r="L166">
        <f t="shared" si="17"/>
        <v>9.9942367977965656</v>
      </c>
      <c r="O166">
        <v>2161</v>
      </c>
      <c r="P166">
        <f t="shared" si="18"/>
        <v>89.999712472923903</v>
      </c>
      <c r="R166">
        <v>2161</v>
      </c>
      <c r="S166">
        <f t="shared" si="19"/>
        <v>2.5596080363341764</v>
      </c>
      <c r="U166">
        <v>2161</v>
      </c>
      <c r="V166">
        <f ca="1">IF(COUNT($U$6:U166)&lt;=$V$2,$S$15*($V$2-(2005.5-U166))/100,(S166-S165)+INDIRECT(ADDRESS(ROW(U166)-$V$2,COLUMN($V$2))))</f>
        <v>0.25622259876522746</v>
      </c>
      <c r="X166">
        <v>2161</v>
      </c>
      <c r="Y166">
        <f t="shared" si="14"/>
        <v>3</v>
      </c>
      <c r="AA166">
        <v>2161</v>
      </c>
      <c r="AB166">
        <f t="shared" ca="1" si="15"/>
        <v>768.66779629568236</v>
      </c>
    </row>
    <row r="167" spans="7:28">
      <c r="G167">
        <v>2162</v>
      </c>
      <c r="H167">
        <f t="shared" si="16"/>
        <v>3.5135854017936481</v>
      </c>
      <c r="K167">
        <v>2162</v>
      </c>
      <c r="L167">
        <f t="shared" si="17"/>
        <v>9.9944956670700194</v>
      </c>
      <c r="O167">
        <v>2162</v>
      </c>
      <c r="P167">
        <f t="shared" si="18"/>
        <v>89.999743451590518</v>
      </c>
      <c r="R167">
        <v>2162</v>
      </c>
      <c r="S167">
        <f t="shared" si="19"/>
        <v>2.5600688274295211</v>
      </c>
      <c r="U167">
        <v>2162</v>
      </c>
      <c r="V167">
        <f ca="1">IF(COUNT($U$6:U167)&lt;=$V$2,$S$15*($V$2-(2005.5-U167))/100,(S167-S166)+INDIRECT(ADDRESS(ROW(U167)-$V$2,COLUMN($V$2))))</f>
        <v>0.25627850656820694</v>
      </c>
      <c r="X167">
        <v>2162</v>
      </c>
      <c r="Y167">
        <f t="shared" si="14"/>
        <v>3</v>
      </c>
      <c r="AA167">
        <v>2162</v>
      </c>
      <c r="AB167">
        <f t="shared" ca="1" si="15"/>
        <v>768.83551970462088</v>
      </c>
    </row>
    <row r="168" spans="7:28">
      <c r="G168">
        <v>2163</v>
      </c>
      <c r="H168">
        <f t="shared" si="16"/>
        <v>3.5130657698090793</v>
      </c>
      <c r="K168">
        <v>2163</v>
      </c>
      <c r="L168">
        <f t="shared" si="17"/>
        <v>9.9947429185478924</v>
      </c>
      <c r="O168">
        <v>2163</v>
      </c>
      <c r="P168">
        <f t="shared" si="18"/>
        <v>89.999771092570256</v>
      </c>
      <c r="R168">
        <v>2163</v>
      </c>
      <c r="S168">
        <f t="shared" si="19"/>
        <v>2.5605116264227621</v>
      </c>
      <c r="U168">
        <v>2163</v>
      </c>
      <c r="V168">
        <f ca="1">IF(COUNT($U$6:U168)&lt;=$V$2,$S$15*($V$2-(2005.5-U168))/100,(S168-S167)+INDIRECT(ADDRESS(ROW(U168)-$V$2,COLUMN($V$2))))</f>
        <v>0.25632384994461671</v>
      </c>
      <c r="X168">
        <v>2163</v>
      </c>
      <c r="Y168">
        <f t="shared" si="14"/>
        <v>3</v>
      </c>
      <c r="AA168">
        <v>2163</v>
      </c>
      <c r="AB168">
        <f t="shared" ca="1" si="15"/>
        <v>768.97154983385008</v>
      </c>
    </row>
    <row r="169" spans="7:28">
      <c r="G169">
        <v>2164</v>
      </c>
      <c r="H169">
        <f t="shared" si="16"/>
        <v>3.5125660133794252</v>
      </c>
      <c r="K169">
        <v>2164</v>
      </c>
      <c r="L169">
        <f t="shared" si="17"/>
        <v>9.9949790727477499</v>
      </c>
      <c r="O169">
        <v>2164</v>
      </c>
      <c r="P169">
        <f t="shared" si="18"/>
        <v>89.999795755468682</v>
      </c>
      <c r="R169">
        <v>2164</v>
      </c>
      <c r="S169">
        <f t="shared" si="19"/>
        <v>2.5609371374120644</v>
      </c>
      <c r="U169">
        <v>2164</v>
      </c>
      <c r="V169">
        <f ca="1">IF(COUNT($U$6:U169)&lt;=$V$2,$S$15*($V$2-(2005.5-U169))/100,(S169-S168)+INDIRECT(ADDRESS(ROW(U169)-$V$2,COLUMN($V$2))))</f>
        <v>0.25635741877702339</v>
      </c>
      <c r="X169">
        <v>2164</v>
      </c>
      <c r="Y169">
        <f t="shared" si="14"/>
        <v>3</v>
      </c>
      <c r="AA169">
        <v>2164</v>
      </c>
      <c r="AB169">
        <f t="shared" ca="1" si="15"/>
        <v>769.07225633107009</v>
      </c>
    </row>
    <row r="170" spans="7:28">
      <c r="G170">
        <v>2165</v>
      </c>
      <c r="H170">
        <f t="shared" si="16"/>
        <v>3.512085372278805</v>
      </c>
      <c r="K170">
        <v>2165</v>
      </c>
      <c r="L170">
        <f t="shared" si="17"/>
        <v>9.9952046269432273</v>
      </c>
      <c r="O170">
        <v>2165</v>
      </c>
      <c r="P170">
        <f t="shared" si="18"/>
        <v>89.999817761147426</v>
      </c>
      <c r="R170">
        <v>2165</v>
      </c>
      <c r="S170">
        <f t="shared" si="19"/>
        <v>2.5613460367752596</v>
      </c>
      <c r="U170">
        <v>2165</v>
      </c>
      <c r="V170">
        <f ca="1">IF(COUNT($U$6:U170)&lt;=$V$2,$S$15*($V$2-(2005.5-U170))/100,(S170-S169)+INDIRECT(ADDRESS(ROW(U170)-$V$2,COLUMN($V$2))))</f>
        <v>0.25637782730647796</v>
      </c>
      <c r="X170">
        <v>2165</v>
      </c>
      <c r="Y170">
        <f t="shared" si="14"/>
        <v>3</v>
      </c>
      <c r="AA170">
        <v>2165</v>
      </c>
      <c r="AB170">
        <f t="shared" ca="1" si="15"/>
        <v>769.13348191943385</v>
      </c>
    </row>
    <row r="171" spans="7:28">
      <c r="G171">
        <v>2166</v>
      </c>
      <c r="H171">
        <f t="shared" si="16"/>
        <v>3.5116231153594386</v>
      </c>
      <c r="K171">
        <v>2166</v>
      </c>
      <c r="L171">
        <f t="shared" si="17"/>
        <v>9.9954200561952149</v>
      </c>
      <c r="O171">
        <v>2166</v>
      </c>
      <c r="P171">
        <f t="shared" si="18"/>
        <v>89.999837395898453</v>
      </c>
      <c r="R171">
        <v>2166</v>
      </c>
      <c r="S171">
        <f t="shared" si="19"/>
        <v>2.5617389742839549</v>
      </c>
      <c r="U171">
        <v>2166</v>
      </c>
      <c r="V171">
        <f ca="1">IF(COUNT($U$6:U171)&lt;=$V$2,$S$15*($V$2-(2005.5-U171))/100,(S171-S170)+INDIRECT(ADDRESS(ROW(U171)-$V$2,COLUMN($V$2))))</f>
        <v>0.25638344981701033</v>
      </c>
      <c r="X171">
        <v>2166</v>
      </c>
      <c r="Y171">
        <f t="shared" si="14"/>
        <v>3</v>
      </c>
      <c r="AA171">
        <v>2166</v>
      </c>
      <c r="AB171">
        <f t="shared" ca="1" si="15"/>
        <v>769.15034945103105</v>
      </c>
    </row>
    <row r="172" spans="7:28">
      <c r="G172">
        <v>2167</v>
      </c>
      <c r="H172">
        <f t="shared" si="16"/>
        <v>3.5111785394394301</v>
      </c>
      <c r="K172">
        <v>2167</v>
      </c>
      <c r="L172">
        <f t="shared" si="17"/>
        <v>9.9956258143379113</v>
      </c>
      <c r="O172">
        <v>2167</v>
      </c>
      <c r="P172">
        <f t="shared" si="18"/>
        <v>89.999854915168498</v>
      </c>
      <c r="R172">
        <v>2167</v>
      </c>
      <c r="S172">
        <f t="shared" si="19"/>
        <v>2.5621165741698499</v>
      </c>
      <c r="U172">
        <v>2167</v>
      </c>
      <c r="V172">
        <f ca="1">IF(COUNT($U$6:U172)&lt;=$V$2,$S$15*($V$2-(2005.5-U172))/100,(S172-S171)+INDIRECT(ADDRESS(ROW(U172)-$V$2,COLUMN($V$2))))</f>
        <v>0.25637236093860039</v>
      </c>
      <c r="X172">
        <v>2167</v>
      </c>
      <c r="Y172">
        <f t="shared" si="14"/>
        <v>3</v>
      </c>
      <c r="AA172">
        <v>2167</v>
      </c>
      <c r="AB172">
        <f t="shared" ca="1" si="15"/>
        <v>769.11708281580115</v>
      </c>
    </row>
    <row r="173" spans="7:28">
      <c r="G173">
        <v>2168</v>
      </c>
      <c r="H173">
        <f t="shared" si="16"/>
        <v>3.5107509682330922</v>
      </c>
      <c r="K173">
        <v>2168</v>
      </c>
      <c r="L173">
        <f t="shared" si="17"/>
        <v>9.9958223349216464</v>
      </c>
      <c r="O173">
        <v>2168</v>
      </c>
      <c r="P173">
        <f t="shared" si="18"/>
        <v>89.999870546882335</v>
      </c>
      <c r="R173">
        <v>2168</v>
      </c>
      <c r="S173">
        <f t="shared" si="19"/>
        <v>2.5624794361456793</v>
      </c>
      <c r="U173">
        <v>2168</v>
      </c>
      <c r="V173">
        <f ca="1">IF(COUNT($U$6:U173)&lt;=$V$2,$S$15*($V$2-(2005.5-U173))/100,(S173-S172)+INDIRECT(ADDRESS(ROW(U173)-$V$2,COLUMN($V$2))))</f>
        <v>0.25634229246741447</v>
      </c>
      <c r="X173">
        <v>2168</v>
      </c>
      <c r="Y173">
        <f t="shared" si="14"/>
        <v>3</v>
      </c>
      <c r="AA173">
        <v>2168</v>
      </c>
      <c r="AB173">
        <f t="shared" ca="1" si="15"/>
        <v>769.02687740224337</v>
      </c>
    </row>
    <row r="174" spans="7:28">
      <c r="G174">
        <v>2169</v>
      </c>
      <c r="H174">
        <f t="shared" si="16"/>
        <v>3.5103397513221868</v>
      </c>
      <c r="K174">
        <v>2169</v>
      </c>
      <c r="L174">
        <f t="shared" si="17"/>
        <v>9.9960100321143077</v>
      </c>
      <c r="O174">
        <v>2169</v>
      </c>
      <c r="P174">
        <f t="shared" si="18"/>
        <v>89.999884494407937</v>
      </c>
      <c r="R174">
        <v>2169</v>
      </c>
      <c r="S174">
        <f t="shared" si="19"/>
        <v>2.5628281363830294</v>
      </c>
      <c r="U174">
        <v>2169</v>
      </c>
      <c r="V174">
        <f ca="1">IF(COUNT($U$6:U174)&lt;=$V$2,$S$15*($V$2-(2005.5-U174))/100,(S174-S173)+INDIRECT(ADDRESS(ROW(U174)-$V$2,COLUMN($V$2))))</f>
        <v>0.25629061115456953</v>
      </c>
      <c r="X174">
        <v>2169</v>
      </c>
      <c r="Y174">
        <f t="shared" si="14"/>
        <v>3</v>
      </c>
      <c r="AA174">
        <v>2169</v>
      </c>
      <c r="AB174">
        <f t="shared" ca="1" si="15"/>
        <v>768.87183346370853</v>
      </c>
    </row>
    <row r="175" spans="7:28">
      <c r="G175">
        <v>2170</v>
      </c>
      <c r="H175">
        <f t="shared" ref="H175:H206" si="20">$G$10+($G$12-$G$10)*EXP(-$H$10*(G175-$H$12))</f>
        <v>3.5099442631665103</v>
      </c>
      <c r="K175">
        <v>2170</v>
      </c>
      <c r="L175">
        <f t="shared" si="17"/>
        <v>9.996189301563172</v>
      </c>
      <c r="O175">
        <v>2170</v>
      </c>
      <c r="P175">
        <f t="shared" si="18"/>
        <v>89.999896939202273</v>
      </c>
      <c r="R175">
        <v>2170</v>
      </c>
      <c r="S175">
        <f t="shared" si="19"/>
        <v>2.5631632284491426</v>
      </c>
      <c r="U175">
        <v>2170</v>
      </c>
      <c r="V175">
        <f ca="1">IF(COUNT($U$6:U175)&lt;=$V$2,$S$15*($V$2-(2005.5-U175))/100,(S175-S174)+INDIRECT(ADDRESS(ROW(U175)-$V$2,COLUMN($V$2))))</f>
        <v>0.2562143127099954</v>
      </c>
      <c r="X175">
        <v>2170</v>
      </c>
      <c r="Y175">
        <f t="shared" si="14"/>
        <v>3</v>
      </c>
      <c r="AA175">
        <v>2170</v>
      </c>
      <c r="AB175">
        <f t="shared" ca="1" si="15"/>
        <v>768.64293812998619</v>
      </c>
    </row>
    <row r="176" spans="7:28">
      <c r="G176">
        <v>2171</v>
      </c>
      <c r="H176">
        <f t="shared" si="20"/>
        <v>3.5095639021523293</v>
      </c>
      <c r="K176">
        <v>2171</v>
      </c>
      <c r="L176">
        <f t="shared" si="17"/>
        <v>9.9963605212188309</v>
      </c>
      <c r="O176">
        <v>2171</v>
      </c>
      <c r="P176">
        <f t="shared" si="18"/>
        <v>89.999908043171956</v>
      </c>
      <c r="R176">
        <v>2171</v>
      </c>
      <c r="S176">
        <f t="shared" si="19"/>
        <v>2.5634852442046796</v>
      </c>
      <c r="U176">
        <v>2171</v>
      </c>
      <c r="V176">
        <f ca="1">IF(COUNT($U$6:U176)&lt;=$V$2,$S$15*($V$2-(2005.5-U176))/100,(S176-S175)+INDIRECT(ADDRESS(ROW(U176)-$V$2,COLUMN($V$2))))</f>
        <v>0.25654461452076449</v>
      </c>
      <c r="X176">
        <v>2171</v>
      </c>
      <c r="Y176">
        <f t="shared" si="14"/>
        <v>3</v>
      </c>
      <c r="AA176">
        <v>2171</v>
      </c>
      <c r="AB176">
        <f t="shared" ca="1" si="15"/>
        <v>769.63384356229346</v>
      </c>
    </row>
    <row r="177" spans="7:28">
      <c r="G177">
        <v>2172</v>
      </c>
      <c r="H177">
        <f t="shared" si="20"/>
        <v>3.5091980896772093</v>
      </c>
      <c r="K177">
        <v>2172</v>
      </c>
      <c r="L177">
        <f t="shared" si="17"/>
        <v>9.996524052122826</v>
      </c>
      <c r="O177">
        <v>2172</v>
      </c>
      <c r="P177">
        <f t="shared" si="18"/>
        <v>89.999917950779547</v>
      </c>
      <c r="R177">
        <v>2172</v>
      </c>
      <c r="S177">
        <f t="shared" si="19"/>
        <v>2.5637946946642889</v>
      </c>
      <c r="U177">
        <v>2172</v>
      </c>
      <c r="V177">
        <f ca="1">IF(COUNT($U$6:U177)&lt;=$V$2,$S$15*($V$2-(2005.5-U177))/100,(S177-S176)+INDIRECT(ADDRESS(ROW(U177)-$V$2,COLUMN($V$2))))</f>
        <v>0.25658795702781623</v>
      </c>
      <c r="X177">
        <v>2172</v>
      </c>
      <c r="Y177">
        <f t="shared" si="14"/>
        <v>3</v>
      </c>
      <c r="AA177">
        <v>2172</v>
      </c>
      <c r="AB177">
        <f t="shared" ca="1" si="15"/>
        <v>769.76387108344863</v>
      </c>
    </row>
    <row r="178" spans="7:28">
      <c r="G178">
        <v>2173</v>
      </c>
      <c r="H178">
        <f t="shared" si="20"/>
        <v>3.5088462692698479</v>
      </c>
      <c r="K178">
        <v>2173</v>
      </c>
      <c r="L178">
        <f t="shared" si="17"/>
        <v>9.9966802391605789</v>
      </c>
      <c r="O178">
        <v>2173</v>
      </c>
      <c r="P178">
        <f t="shared" si="18"/>
        <v>89.99992679092307</v>
      </c>
      <c r="R178">
        <v>2173</v>
      </c>
      <c r="S178">
        <f t="shared" si="19"/>
        <v>2.564092070821721</v>
      </c>
      <c r="U178">
        <v>2173</v>
      </c>
      <c r="V178">
        <f ca="1">IF(COUNT($U$6:U178)&lt;=$V$2,$S$15*($V$2-(2005.5-U178))/100,(S178-S177)+INDIRECT(ADDRESS(ROW(U178)-$V$2,COLUMN($V$2))))</f>
        <v>0.25662122610204879</v>
      </c>
      <c r="X178">
        <v>2173</v>
      </c>
      <c r="Y178">
        <f t="shared" si="14"/>
        <v>3</v>
      </c>
      <c r="AA178">
        <v>2173</v>
      </c>
      <c r="AB178">
        <f t="shared" ca="1" si="15"/>
        <v>769.86367830614631</v>
      </c>
    </row>
    <row r="179" spans="7:28">
      <c r="G179">
        <v>2174</v>
      </c>
      <c r="H179">
        <f t="shared" si="20"/>
        <v>3.5085079057435755</v>
      </c>
      <c r="K179">
        <v>2174</v>
      </c>
      <c r="L179">
        <f t="shared" si="17"/>
        <v>9.9968294117811176</v>
      </c>
      <c r="O179">
        <v>2174</v>
      </c>
      <c r="P179">
        <f t="shared" si="18"/>
        <v>89.999934678612945</v>
      </c>
      <c r="R179">
        <v>2174</v>
      </c>
      <c r="S179">
        <f t="shared" si="19"/>
        <v>2.5643778444411298</v>
      </c>
      <c r="U179">
        <v>2174</v>
      </c>
      <c r="V179">
        <f ca="1">IF(COUNT($U$6:U179)&lt;=$V$2,$S$15*($V$2-(2005.5-U179))/100,(S179-S178)+INDIRECT(ADDRESS(ROW(U179)-$V$2,COLUMN($V$2))))</f>
        <v>0.25664319239643224</v>
      </c>
      <c r="X179">
        <v>2174</v>
      </c>
      <c r="Y179">
        <f t="shared" si="14"/>
        <v>3</v>
      </c>
      <c r="AA179">
        <v>2174</v>
      </c>
      <c r="AB179">
        <f t="shared" ca="1" si="15"/>
        <v>769.92957718929665</v>
      </c>
    </row>
    <row r="180" spans="7:28">
      <c r="G180">
        <v>2175</v>
      </c>
      <c r="H180">
        <f t="shared" si="20"/>
        <v>3.5081824843822345</v>
      </c>
      <c r="K180">
        <v>2175</v>
      </c>
      <c r="L180">
        <f t="shared" si="17"/>
        <v>9.9969718846850046</v>
      </c>
      <c r="O180">
        <v>2175</v>
      </c>
      <c r="P180">
        <f t="shared" si="18"/>
        <v>89.999941716468157</v>
      </c>
      <c r="R180">
        <v>2175</v>
      </c>
      <c r="S180">
        <f t="shared" si="19"/>
        <v>2.5646524688160759</v>
      </c>
      <c r="U180">
        <v>2175</v>
      </c>
      <c r="V180">
        <f ca="1">IF(COUNT($U$6:U180)&lt;=$V$2,$S$15*($V$2-(2005.5-U180))/100,(S180-S179)+INDIRECT(ADDRESS(ROW(U180)-$V$2,COLUMN($V$2))))</f>
        <v>0.25665245168142403</v>
      </c>
      <c r="X180">
        <v>2175</v>
      </c>
      <c r="Y180">
        <f t="shared" si="14"/>
        <v>3</v>
      </c>
      <c r="AA180">
        <v>2175</v>
      </c>
      <c r="AB180">
        <f t="shared" ca="1" si="15"/>
        <v>769.95735504427205</v>
      </c>
    </row>
    <row r="181" spans="7:28">
      <c r="G181">
        <v>2176</v>
      </c>
      <c r="H181">
        <f t="shared" si="20"/>
        <v>3.5078695101571928</v>
      </c>
      <c r="K181">
        <v>2176</v>
      </c>
      <c r="L181">
        <f t="shared" si="17"/>
        <v>9.9971079584818821</v>
      </c>
      <c r="O181">
        <v>2176</v>
      </c>
      <c r="P181">
        <f t="shared" si="18"/>
        <v>89.99994799605139</v>
      </c>
      <c r="R181">
        <v>2176</v>
      </c>
      <c r="S181">
        <f t="shared" si="19"/>
        <v>2.5649163794977148</v>
      </c>
      <c r="U181">
        <v>2176</v>
      </c>
      <c r="V181">
        <f ca="1">IF(COUNT($U$6:U181)&lt;=$V$2,$S$15*($V$2-(2005.5-U181))/100,(S181-S180)+INDIRECT(ADDRESS(ROW(U181)-$V$2,COLUMN($V$2))))</f>
        <v>0.25664736049864922</v>
      </c>
      <c r="X181">
        <v>2176</v>
      </c>
      <c r="Y181">
        <f t="shared" si="14"/>
        <v>3</v>
      </c>
      <c r="AA181">
        <v>2176</v>
      </c>
      <c r="AB181">
        <f t="shared" ca="1" si="15"/>
        <v>769.94208149594772</v>
      </c>
    </row>
    <row r="182" spans="7:28">
      <c r="G182">
        <v>2177</v>
      </c>
      <c r="H182">
        <f t="shared" si="20"/>
        <v>3.507568506974315</v>
      </c>
      <c r="K182">
        <v>2177</v>
      </c>
      <c r="L182">
        <f t="shared" si="17"/>
        <v>9.9972379203189394</v>
      </c>
      <c r="O182">
        <v>2177</v>
      </c>
      <c r="P182">
        <f t="shared" si="18"/>
        <v>89.999953599060234</v>
      </c>
      <c r="R182">
        <v>2177</v>
      </c>
      <c r="S182">
        <f t="shared" si="19"/>
        <v>2.5651699949935112</v>
      </c>
      <c r="U182">
        <v>2177</v>
      </c>
      <c r="V182">
        <f ca="1">IF(COUNT($U$6:U182)&lt;=$V$2,$S$15*($V$2-(2005.5-U182))/100,(S182-S181)+INDIRECT(ADDRESS(ROW(U182)-$V$2,COLUMN($V$2))))</f>
        <v>0.25662597643439677</v>
      </c>
      <c r="X182">
        <v>2177</v>
      </c>
      <c r="Y182">
        <f t="shared" si="14"/>
        <v>3</v>
      </c>
      <c r="AA182">
        <v>2177</v>
      </c>
      <c r="AB182">
        <f t="shared" ca="1" si="15"/>
        <v>769.87792930319029</v>
      </c>
    </row>
    <row r="183" spans="7:28">
      <c r="G183">
        <v>2178</v>
      </c>
      <c r="H183">
        <f t="shared" si="20"/>
        <v>3.5072790169497265</v>
      </c>
      <c r="K183">
        <v>2178</v>
      </c>
      <c r="L183">
        <f t="shared" si="17"/>
        <v>9.9973620444815605</v>
      </c>
      <c r="O183">
        <v>2178</v>
      </c>
      <c r="P183">
        <f t="shared" si="18"/>
        <v>89.999958598390037</v>
      </c>
      <c r="R183">
        <v>2178</v>
      </c>
      <c r="S183">
        <f t="shared" si="19"/>
        <v>2.5654137174377927</v>
      </c>
      <c r="U183">
        <v>2178</v>
      </c>
      <c r="V183">
        <f ca="1">IF(COUNT($U$6:U183)&lt;=$V$2,$S$15*($V$2-(2005.5-U183))/100,(S183-S182)+INDIRECT(ADDRESS(ROW(U183)-$V$2,COLUMN($V$2))))</f>
        <v>0.25658601491169597</v>
      </c>
      <c r="X183">
        <v>2178</v>
      </c>
      <c r="Y183">
        <f t="shared" si="14"/>
        <v>3</v>
      </c>
      <c r="AA183">
        <v>2178</v>
      </c>
      <c r="AB183">
        <f t="shared" ca="1" si="15"/>
        <v>769.75804473508788</v>
      </c>
    </row>
    <row r="184" spans="7:28">
      <c r="G184">
        <v>2179</v>
      </c>
      <c r="H184">
        <f t="shared" si="20"/>
        <v>3.507000599713288</v>
      </c>
      <c r="K184">
        <v>2179</v>
      </c>
      <c r="L184">
        <f t="shared" si="17"/>
        <v>9.9974805929673742</v>
      </c>
      <c r="O184">
        <v>2179</v>
      </c>
      <c r="P184">
        <f t="shared" si="18"/>
        <v>89.99996305908229</v>
      </c>
      <c r="R184">
        <v>2179</v>
      </c>
      <c r="S184">
        <f t="shared" si="19"/>
        <v>2.5656479332353577</v>
      </c>
      <c r="U184">
        <v>2179</v>
      </c>
      <c r="V184">
        <f ca="1">IF(COUNT($U$6:U184)&lt;=$V$2,$S$15*($V$2-(2005.5-U184))/100,(S184-S183)+INDIRECT(ADDRESS(ROW(U184)-$V$2,COLUMN($V$2))))</f>
        <v>0.25652482695213452</v>
      </c>
      <c r="X184">
        <v>2179</v>
      </c>
      <c r="Y184">
        <f t="shared" si="14"/>
        <v>3</v>
      </c>
      <c r="AA184">
        <v>2179</v>
      </c>
      <c r="AB184">
        <f t="shared" ca="1" si="15"/>
        <v>769.57448085640351</v>
      </c>
    </row>
    <row r="185" spans="7:28">
      <c r="G185">
        <v>2180</v>
      </c>
      <c r="H185">
        <f t="shared" si="20"/>
        <v>3.5067328317387045</v>
      </c>
      <c r="K185">
        <v>2180</v>
      </c>
      <c r="L185">
        <f t="shared" si="17"/>
        <v>9.9975938160348701</v>
      </c>
      <c r="O185">
        <v>2180</v>
      </c>
      <c r="P185">
        <f t="shared" si="18"/>
        <v>89.999967039170812</v>
      </c>
      <c r="R185">
        <v>2180</v>
      </c>
      <c r="S185">
        <f t="shared" si="19"/>
        <v>2.5658730136793078</v>
      </c>
      <c r="U185">
        <v>2180</v>
      </c>
      <c r="V185">
        <f ca="1">IF(COUNT($U$6:U185)&lt;=$V$2,$S$15*($V$2-(2005.5-U185))/100,(S185-S184)+INDIRECT(ADDRESS(ROW(U185)-$V$2,COLUMN($V$2))))</f>
        <v>0.25643939315394548</v>
      </c>
      <c r="X185">
        <v>2180</v>
      </c>
      <c r="Y185">
        <f t="shared" si="14"/>
        <v>3</v>
      </c>
      <c r="AA185">
        <v>2180</v>
      </c>
      <c r="AB185">
        <f t="shared" ca="1" si="15"/>
        <v>769.31817946183639</v>
      </c>
    </row>
    <row r="186" spans="7:28">
      <c r="G186">
        <v>2181</v>
      </c>
      <c r="H186">
        <f t="shared" si="20"/>
        <v>3.5064753056992624</v>
      </c>
      <c r="K186">
        <v>2181</v>
      </c>
      <c r="L186">
        <f t="shared" si="17"/>
        <v>9.9977019527276649</v>
      </c>
      <c r="O186">
        <v>2181</v>
      </c>
      <c r="P186">
        <f t="shared" si="18"/>
        <v>89.99997059043676</v>
      </c>
      <c r="R186">
        <v>2181</v>
      </c>
      <c r="S186">
        <f t="shared" si="19"/>
        <v>2.5660893155441888</v>
      </c>
      <c r="U186">
        <v>2181</v>
      </c>
      <c r="V186">
        <f ca="1">IF(COUNT($U$6:U186)&lt;=$V$2,$S$15*($V$2-(2005.5-U186))/100,(S186-S185)+INDIRECT(ADDRESS(ROW(U186)-$V$2,COLUMN($V$2))))</f>
        <v>0.25676091638564558</v>
      </c>
      <c r="X186">
        <v>2181</v>
      </c>
      <c r="Y186">
        <f t="shared" si="14"/>
        <v>3</v>
      </c>
      <c r="AA186">
        <v>2181</v>
      </c>
      <c r="AB186">
        <f t="shared" ca="1" si="15"/>
        <v>770.28274915693669</v>
      </c>
    </row>
    <row r="187" spans="7:28">
      <c r="G187">
        <v>2182</v>
      </c>
      <c r="H187">
        <f t="shared" si="20"/>
        <v>3.5062276298482051</v>
      </c>
      <c r="K187">
        <v>2182</v>
      </c>
      <c r="L187">
        <f t="shared" si="17"/>
        <v>9.9978052313755299</v>
      </c>
      <c r="O187">
        <v>2182</v>
      </c>
      <c r="P187">
        <f t="shared" si="18"/>
        <v>89.999973759082309</v>
      </c>
      <c r="R187">
        <v>2182</v>
      </c>
      <c r="S187">
        <f t="shared" si="19"/>
        <v>2.566297181655512</v>
      </c>
      <c r="U187">
        <v>2182</v>
      </c>
      <c r="V187">
        <f ca="1">IF(COUNT($U$6:U187)&lt;=$V$2,$S$15*($V$2-(2005.5-U187))/100,(S187-S186)+INDIRECT(ADDRESS(ROW(U187)-$V$2,COLUMN($V$2))))</f>
        <v>0.2567958231391394</v>
      </c>
      <c r="X187">
        <v>2182</v>
      </c>
      <c r="Y187">
        <f t="shared" si="14"/>
        <v>3</v>
      </c>
      <c r="AA187">
        <v>2182</v>
      </c>
      <c r="AB187">
        <f t="shared" ca="1" si="15"/>
        <v>770.38746941741817</v>
      </c>
    </row>
    <row r="188" spans="7:28">
      <c r="G188">
        <v>2183</v>
      </c>
      <c r="H188">
        <f t="shared" si="20"/>
        <v>3.5059894274228123</v>
      </c>
      <c r="K188">
        <v>2183</v>
      </c>
      <c r="L188">
        <f t="shared" si="17"/>
        <v>9.997903870073154</v>
      </c>
      <c r="O188">
        <v>2183</v>
      </c>
      <c r="P188">
        <f t="shared" si="18"/>
        <v>89.999976586331684</v>
      </c>
      <c r="R188">
        <v>2183</v>
      </c>
      <c r="S188">
        <f t="shared" si="19"/>
        <v>2.5664969414366237</v>
      </c>
      <c r="U188">
        <v>2183</v>
      </c>
      <c r="V188">
        <f ca="1">IF(COUNT($U$6:U188)&lt;=$V$2,$S$15*($V$2-(2005.5-U188))/100,(S188-S187)+INDIRECT(ADDRESS(ROW(U188)-$V$2,COLUMN($V$2))))</f>
        <v>0.25682098588316044</v>
      </c>
      <c r="X188">
        <v>2183</v>
      </c>
      <c r="Y188">
        <f t="shared" si="14"/>
        <v>3</v>
      </c>
      <c r="AA188">
        <v>2183</v>
      </c>
      <c r="AB188">
        <f t="shared" ca="1" si="15"/>
        <v>770.46295764948127</v>
      </c>
    </row>
    <row r="189" spans="7:28">
      <c r="G189">
        <v>2184</v>
      </c>
      <c r="H189">
        <f t="shared" si="20"/>
        <v>3.5057603360712704</v>
      </c>
      <c r="K189">
        <v>2184</v>
      </c>
      <c r="L189">
        <f t="shared" si="17"/>
        <v>9.9979980771376482</v>
      </c>
      <c r="O189">
        <v>2184</v>
      </c>
      <c r="P189">
        <f t="shared" si="18"/>
        <v>89.99997910896758</v>
      </c>
      <c r="R189">
        <v>2184</v>
      </c>
      <c r="S189">
        <f t="shared" si="19"/>
        <v>2.5666889114338858</v>
      </c>
      <c r="U189">
        <v>2184</v>
      </c>
      <c r="V189">
        <f ca="1">IF(COUNT($U$6:U189)&lt;=$V$2,$S$15*($V$2-(2005.5-U189))/100,(S189-S188)+INDIRECT(ADDRESS(ROW(U189)-$V$2,COLUMN($V$2))))</f>
        <v>0.25683516239369436</v>
      </c>
      <c r="X189">
        <v>2184</v>
      </c>
      <c r="Y189">
        <f t="shared" si="14"/>
        <v>3</v>
      </c>
      <c r="AA189">
        <v>2184</v>
      </c>
      <c r="AB189">
        <f t="shared" ca="1" si="15"/>
        <v>770.50548718108303</v>
      </c>
    </row>
    <row r="190" spans="7:28">
      <c r="G190">
        <v>2185</v>
      </c>
      <c r="H190">
        <f t="shared" si="20"/>
        <v>3.5055400073014655</v>
      </c>
      <c r="K190">
        <v>2185</v>
      </c>
      <c r="L190">
        <f t="shared" si="17"/>
        <v>9.9980880515457038</v>
      </c>
      <c r="O190">
        <v>2185</v>
      </c>
      <c r="P190">
        <f t="shared" si="18"/>
        <v>89.999981359809652</v>
      </c>
      <c r="R190">
        <v>2185</v>
      </c>
      <c r="S190">
        <f t="shared" si="19"/>
        <v>2.5668733958210583</v>
      </c>
      <c r="U190">
        <v>2185</v>
      </c>
      <c r="V190">
        <f ca="1">IF(COUNT($U$6:U190)&lt;=$V$2,$S$15*($V$2-(2005.5-U190))/100,(S190-S189)+INDIRECT(ADDRESS(ROW(U190)-$V$2,COLUMN($V$2))))</f>
        <v>0.25683693606859659</v>
      </c>
      <c r="X190">
        <v>2185</v>
      </c>
      <c r="Y190">
        <f t="shared" si="14"/>
        <v>3</v>
      </c>
      <c r="AA190">
        <v>2185</v>
      </c>
      <c r="AB190">
        <f t="shared" ca="1" si="15"/>
        <v>770.51080820578977</v>
      </c>
    </row>
    <row r="191" spans="7:28">
      <c r="G191">
        <v>2186</v>
      </c>
      <c r="H191">
        <f t="shared" si="20"/>
        <v>3.5053281059508605</v>
      </c>
      <c r="K191">
        <v>2186</v>
      </c>
      <c r="L191">
        <f t="shared" si="17"/>
        <v>9.9981739833513288</v>
      </c>
      <c r="O191">
        <v>2186</v>
      </c>
      <c r="P191">
        <f t="shared" si="18"/>
        <v>89.9999833681415</v>
      </c>
      <c r="R191">
        <v>2186</v>
      </c>
      <c r="S191">
        <f t="shared" si="19"/>
        <v>2.5670506868837428</v>
      </c>
      <c r="U191">
        <v>2186</v>
      </c>
      <c r="V191">
        <f ca="1">IF(COUNT($U$6:U191)&lt;=$V$2,$S$15*($V$2-(2005.5-U191))/100,(S191-S190)+INDIRECT(ADDRESS(ROW(U191)-$V$2,COLUMN($V$2))))</f>
        <v>0.25682465156133372</v>
      </c>
      <c r="X191">
        <v>2186</v>
      </c>
      <c r="Y191">
        <f t="shared" si="14"/>
        <v>3</v>
      </c>
      <c r="AA191">
        <v>2186</v>
      </c>
      <c r="AB191">
        <f t="shared" ca="1" si="15"/>
        <v>770.47395468400111</v>
      </c>
    </row>
    <row r="192" spans="7:28">
      <c r="G192">
        <v>2187</v>
      </c>
      <c r="H192">
        <f t="shared" si="20"/>
        <v>3.5051243096766473</v>
      </c>
      <c r="K192">
        <v>2187</v>
      </c>
      <c r="L192">
        <f t="shared" si="17"/>
        <v>9.9982560540849565</v>
      </c>
      <c r="O192">
        <v>2187</v>
      </c>
      <c r="P192">
        <f t="shared" si="18"/>
        <v>89.999985160091626</v>
      </c>
      <c r="R192">
        <v>2187</v>
      </c>
      <c r="S192">
        <f t="shared" si="19"/>
        <v>2.5672210654847047</v>
      </c>
      <c r="U192">
        <v>2187</v>
      </c>
      <c r="V192">
        <f ca="1">IF(COUNT($U$6:U192)&lt;=$V$2,$S$15*($V$2-(2005.5-U192))/100,(S192-S191)+INDIRECT(ADDRESS(ROW(U192)-$V$2,COLUMN($V$2))))</f>
        <v>0.25679635503535869</v>
      </c>
      <c r="X192">
        <v>2187</v>
      </c>
      <c r="Y192">
        <f t="shared" si="14"/>
        <v>3</v>
      </c>
      <c r="AA192">
        <v>2187</v>
      </c>
      <c r="AB192">
        <f t="shared" ca="1" si="15"/>
        <v>770.38906510607603</v>
      </c>
    </row>
    <row r="193" spans="7:28">
      <c r="G193">
        <v>2188</v>
      </c>
      <c r="H193">
        <f t="shared" si="20"/>
        <v>3.5049283084654013</v>
      </c>
      <c r="K193">
        <v>2188</v>
      </c>
      <c r="L193">
        <f t="shared" si="17"/>
        <v>9.998334437134849</v>
      </c>
      <c r="O193">
        <v>2188</v>
      </c>
      <c r="P193">
        <f t="shared" si="18"/>
        <v>89.999986758973449</v>
      </c>
      <c r="R193">
        <v>2188</v>
      </c>
      <c r="S193">
        <f t="shared" si="19"/>
        <v>2.5673848015108622</v>
      </c>
      <c r="U193">
        <v>2188</v>
      </c>
      <c r="V193">
        <f ca="1">IF(COUNT($U$6:U193)&lt;=$V$2,$S$15*($V$2-(2005.5-U193))/100,(S193-S192)+INDIRECT(ADDRESS(ROW(U193)-$V$2,COLUMN($V$2))))</f>
        <v>0.25674975093785346</v>
      </c>
      <c r="X193">
        <v>2188</v>
      </c>
      <c r="Y193">
        <f t="shared" si="14"/>
        <v>3</v>
      </c>
      <c r="AA193">
        <v>2188</v>
      </c>
      <c r="AB193">
        <f t="shared" ca="1" si="15"/>
        <v>770.24925281356036</v>
      </c>
    </row>
    <row r="194" spans="7:28">
      <c r="G194">
        <v>2189</v>
      </c>
      <c r="H194">
        <f t="shared" si="20"/>
        <v>3.5047398041614914</v>
      </c>
      <c r="K194">
        <v>2189</v>
      </c>
      <c r="L194">
        <f t="shared" si="17"/>
        <v>9.9984092981114436</v>
      </c>
      <c r="O194">
        <v>2189</v>
      </c>
      <c r="P194">
        <f t="shared" si="18"/>
        <v>89.999988185588535</v>
      </c>
      <c r="R194">
        <v>2189</v>
      </c>
      <c r="S194">
        <f t="shared" si="19"/>
        <v>2.5675421543026617</v>
      </c>
      <c r="U194">
        <v>2189</v>
      </c>
      <c r="V194">
        <f ca="1">IF(COUNT($U$6:U194)&lt;=$V$2,$S$15*($V$2-(2005.5-U194))/100,(S194-S193)+INDIRECT(ADDRESS(ROW(U194)-$V$2,COLUMN($V$2))))</f>
        <v>0.25668217974393404</v>
      </c>
      <c r="X194">
        <v>2189</v>
      </c>
      <c r="Y194">
        <f t="shared" si="14"/>
        <v>3</v>
      </c>
      <c r="AA194">
        <v>2189</v>
      </c>
      <c r="AB194">
        <f t="shared" ca="1" si="15"/>
        <v>770.04653923180206</v>
      </c>
    </row>
    <row r="195" spans="7:28">
      <c r="G195">
        <v>2190</v>
      </c>
      <c r="H195">
        <f t="shared" si="20"/>
        <v>3.5045585100135295</v>
      </c>
      <c r="K195">
        <v>2190</v>
      </c>
      <c r="L195">
        <f t="shared" si="17"/>
        <v>9.9984807951955332</v>
      </c>
      <c r="O195">
        <v>2190</v>
      </c>
      <c r="P195">
        <f t="shared" si="18"/>
        <v>89.999989458497225</v>
      </c>
      <c r="R195">
        <v>2190</v>
      </c>
      <c r="S195">
        <f t="shared" si="19"/>
        <v>2.5676933730665863</v>
      </c>
      <c r="U195">
        <v>2190</v>
      </c>
      <c r="V195">
        <f ca="1">IF(COUNT($U$6:U195)&lt;=$V$2,$S$15*($V$2-(2005.5-U195))/100,(S195-S194)+INDIRECT(ADDRESS(ROW(U195)-$V$2,COLUMN($V$2))))</f>
        <v>0.25659061191787003</v>
      </c>
      <c r="X195">
        <v>2190</v>
      </c>
      <c r="Y195">
        <f t="shared" si="14"/>
        <v>3</v>
      </c>
      <c r="AA195">
        <v>2190</v>
      </c>
      <c r="AB195">
        <f t="shared" ca="1" si="15"/>
        <v>769.77183575361005</v>
      </c>
    </row>
    <row r="196" spans="7:28">
      <c r="G196">
        <v>2191</v>
      </c>
      <c r="H196">
        <f t="shared" si="20"/>
        <v>3.5043841502381627</v>
      </c>
      <c r="K196">
        <v>2191</v>
      </c>
      <c r="L196">
        <f t="shared" si="17"/>
        <v>9.9985490794708713</v>
      </c>
      <c r="O196">
        <v>2191</v>
      </c>
      <c r="P196">
        <f t="shared" si="18"/>
        <v>89.999990594260169</v>
      </c>
      <c r="R196">
        <v>2191</v>
      </c>
      <c r="S196">
        <f t="shared" si="19"/>
        <v>2.5678386972714473</v>
      </c>
      <c r="U196">
        <v>2191</v>
      </c>
      <c r="V196">
        <f ca="1">IF(COUNT($U$6:U196)&lt;=$V$2,$S$15*($V$2-(2005.5-U196))/100,(S196-S195)+INDIRECT(ADDRESS(ROW(U196)-$V$2,COLUMN($V$2))))</f>
        <v>0.2569062405905066</v>
      </c>
      <c r="X196">
        <v>2191</v>
      </c>
      <c r="Y196">
        <f t="shared" si="14"/>
        <v>3</v>
      </c>
      <c r="AA196">
        <v>2191</v>
      </c>
      <c r="AB196">
        <f t="shared" ca="1" si="15"/>
        <v>770.71872177151977</v>
      </c>
    </row>
    <row r="197" spans="7:28">
      <c r="G197">
        <v>2192</v>
      </c>
      <c r="H197">
        <f t="shared" si="20"/>
        <v>3.5042164596005572</v>
      </c>
      <c r="K197">
        <v>2192</v>
      </c>
      <c r="L197">
        <f t="shared" si="17"/>
        <v>9.9986142952419872</v>
      </c>
      <c r="O197">
        <v>2192</v>
      </c>
      <c r="P197">
        <f t="shared" si="18"/>
        <v>89.999991607653698</v>
      </c>
      <c r="R197">
        <v>2192</v>
      </c>
      <c r="S197">
        <f t="shared" si="19"/>
        <v>2.5679783570291237</v>
      </c>
      <c r="U197">
        <v>2192</v>
      </c>
      <c r="V197">
        <f ca="1">IF(COUNT($U$6:U197)&lt;=$V$2,$S$15*($V$2-(2005.5-U197))/100,(S197-S196)+INDIRECT(ADDRESS(ROW(U197)-$V$2,COLUMN($V$2))))</f>
        <v>0.25693548289681578</v>
      </c>
      <c r="X197">
        <v>2192</v>
      </c>
      <c r="Y197">
        <f t="shared" si="14"/>
        <v>3</v>
      </c>
      <c r="AA197">
        <v>2192</v>
      </c>
      <c r="AB197">
        <f t="shared" ca="1" si="15"/>
        <v>770.80644869044738</v>
      </c>
    </row>
    <row r="198" spans="7:28">
      <c r="G198">
        <v>2193</v>
      </c>
      <c r="H198">
        <f t="shared" si="20"/>
        <v>3.504055183010923</v>
      </c>
      <c r="K198">
        <v>2193</v>
      </c>
      <c r="L198">
        <f t="shared" si="17"/>
        <v>9.998676580337797</v>
      </c>
      <c r="O198">
        <v>2193</v>
      </c>
      <c r="P198">
        <f t="shared" si="18"/>
        <v>89.999992511862175</v>
      </c>
      <c r="R198">
        <v>2193</v>
      </c>
      <c r="S198">
        <f t="shared" si="19"/>
        <v>2.5681125734603714</v>
      </c>
      <c r="U198">
        <v>2193</v>
      </c>
      <c r="V198">
        <f ca="1">IF(COUNT($U$6:U198)&lt;=$V$2,$S$15*($V$2-(2005.5-U198))/100,(S198-S197)+INDIRECT(ADDRESS(ROW(U198)-$V$2,COLUMN($V$2))))</f>
        <v>0.2569552023144081</v>
      </c>
      <c r="X198">
        <v>2193</v>
      </c>
      <c r="Y198">
        <f t="shared" ref="Y198:Y205" si="21">$Y$3*$Y$2/1000</f>
        <v>3</v>
      </c>
      <c r="AA198">
        <v>2193</v>
      </c>
      <c r="AB198">
        <f t="shared" ca="1" si="15"/>
        <v>770.86560694322429</v>
      </c>
    </row>
    <row r="199" spans="7:28">
      <c r="G199">
        <v>2194</v>
      </c>
      <c r="H199">
        <f t="shared" si="20"/>
        <v>3.5039000751364733</v>
      </c>
      <c r="K199">
        <v>2194</v>
      </c>
      <c r="L199">
        <f t="shared" si="17"/>
        <v>9.9987360664016816</v>
      </c>
      <c r="O199">
        <v>2194</v>
      </c>
      <c r="P199">
        <f t="shared" si="18"/>
        <v>89.999993318649388</v>
      </c>
      <c r="R199">
        <v>2194</v>
      </c>
      <c r="S199">
        <f t="shared" si="19"/>
        <v>2.568241559046287</v>
      </c>
      <c r="U199">
        <v>2194</v>
      </c>
      <c r="V199">
        <f ca="1">IF(COUNT($U$6:U199)&lt;=$V$2,$S$15*($V$2-(2005.5-U199))/100,(S199-S198)+INDIRECT(ADDRESS(ROW(U199)-$V$2,COLUMN($V$2))))</f>
        <v>0.25696414797961004</v>
      </c>
      <c r="X199">
        <v>2194</v>
      </c>
      <c r="Y199">
        <f t="shared" si="21"/>
        <v>3</v>
      </c>
      <c r="AA199">
        <v>2194</v>
      </c>
      <c r="AB199">
        <f t="shared" ref="AB199:AB205" ca="1" si="22">V199*Y199*1000</f>
        <v>770.89244393883007</v>
      </c>
    </row>
    <row r="200" spans="7:28">
      <c r="G200">
        <v>2195</v>
      </c>
      <c r="H200">
        <f t="shared" si="20"/>
        <v>3.5037509000282272</v>
      </c>
      <c r="K200">
        <v>2195</v>
      </c>
      <c r="L200">
        <f t="shared" si="17"/>
        <v>9.9987928791686151</v>
      </c>
      <c r="O200">
        <v>2195</v>
      </c>
      <c r="P200">
        <f t="shared" si="18"/>
        <v>89.999994038511716</v>
      </c>
      <c r="R200">
        <v>2195</v>
      </c>
      <c r="S200">
        <f t="shared" si="19"/>
        <v>2.5683655179660145</v>
      </c>
      <c r="U200">
        <v>2195</v>
      </c>
      <c r="V200">
        <f ca="1">IF(COUNT($U$6:U200)&lt;=$V$2,$S$15*($V$2-(2005.5-U200))/100,(S200-S199)+INDIRECT(ADDRESS(ROW(U200)-$V$2,COLUMN($V$2))))</f>
        <v>0.25696089498832408</v>
      </c>
      <c r="X200">
        <v>2195</v>
      </c>
      <c r="Y200">
        <f t="shared" si="21"/>
        <v>3</v>
      </c>
      <c r="AA200">
        <v>2195</v>
      </c>
      <c r="AB200">
        <f t="shared" ca="1" si="22"/>
        <v>770.88268496497221</v>
      </c>
    </row>
    <row r="201" spans="7:28">
      <c r="G201">
        <v>2196</v>
      </c>
      <c r="H201">
        <f t="shared" si="20"/>
        <v>3.5036074307620848</v>
      </c>
      <c r="K201">
        <v>2196</v>
      </c>
      <c r="L201">
        <f t="shared" si="17"/>
        <v>9.9988471387299054</v>
      </c>
      <c r="O201">
        <v>2196</v>
      </c>
      <c r="P201">
        <f t="shared" si="18"/>
        <v>89.999994680814609</v>
      </c>
      <c r="R201">
        <v>2196</v>
      </c>
      <c r="S201">
        <f t="shared" si="19"/>
        <v>2.5684846464212159</v>
      </c>
      <c r="U201">
        <v>2196</v>
      </c>
      <c r="V201">
        <f ca="1">IF(COUNT($U$6:U201)&lt;=$V$2,$S$15*($V$2-(2005.5-U201))/100,(S201-S200)+INDIRECT(ADDRESS(ROW(U201)-$V$2,COLUMN($V$2))))</f>
        <v>0.25694378001653506</v>
      </c>
      <c r="X201">
        <v>2196</v>
      </c>
      <c r="Y201">
        <f t="shared" si="21"/>
        <v>3</v>
      </c>
      <c r="AA201">
        <v>2196</v>
      </c>
      <c r="AB201">
        <f t="shared" ca="1" si="22"/>
        <v>770.83134004960516</v>
      </c>
    </row>
    <row r="202" spans="7:28">
      <c r="G202">
        <v>2197</v>
      </c>
      <c r="H202">
        <f t="shared" si="20"/>
        <v>3.5034694490936316</v>
      </c>
      <c r="K202">
        <v>2197</v>
      </c>
      <c r="L202">
        <f t="shared" si="17"/>
        <v>9.9988989597861284</v>
      </c>
      <c r="O202">
        <v>2197</v>
      </c>
      <c r="P202">
        <f t="shared" si="18"/>
        <v>89.999995253914477</v>
      </c>
      <c r="R202">
        <v>2197</v>
      </c>
      <c r="S202">
        <f t="shared" si="19"/>
        <v>2.5685991329478606</v>
      </c>
      <c r="U202">
        <v>2197</v>
      </c>
      <c r="V202">
        <f ca="1">IF(COUNT($U$6:U202)&lt;=$V$2,$S$15*($V$2-(2005.5-U202))/100,(S202-S201)+INDIRECT(ADDRESS(ROW(U202)-$V$2,COLUMN($V$2))))</f>
        <v>0.25691084156200339</v>
      </c>
      <c r="X202">
        <v>2197</v>
      </c>
      <c r="Y202">
        <f t="shared" si="21"/>
        <v>3</v>
      </c>
      <c r="AA202">
        <v>2197</v>
      </c>
      <c r="AB202">
        <f t="shared" ca="1" si="22"/>
        <v>770.73252468601015</v>
      </c>
    </row>
    <row r="203" spans="7:28">
      <c r="G203">
        <v>2198</v>
      </c>
      <c r="H203">
        <f t="shared" si="20"/>
        <v>3.5033367451261475</v>
      </c>
      <c r="K203">
        <v>2198</v>
      </c>
      <c r="L203">
        <f t="shared" si="17"/>
        <v>9.9989484518887508</v>
      </c>
      <c r="O203">
        <v>2198</v>
      </c>
      <c r="P203">
        <f t="shared" si="18"/>
        <v>89.999995765267414</v>
      </c>
      <c r="R203">
        <v>2198</v>
      </c>
      <c r="S203">
        <f t="shared" si="19"/>
        <v>2.5687091587158037</v>
      </c>
      <c r="U203">
        <v>2198</v>
      </c>
      <c r="V203">
        <f ca="1">IF(COUNT($U$6:U203)&lt;=$V$2,$S$15*($V$2-(2005.5-U203))/100,(S203-S202)+INDIRECT(ADDRESS(ROW(U203)-$V$2,COLUMN($V$2))))</f>
        <v>0.25685977670579663</v>
      </c>
      <c r="X203">
        <v>2198</v>
      </c>
      <c r="Y203">
        <f t="shared" si="21"/>
        <v>3</v>
      </c>
      <c r="AA203">
        <v>2198</v>
      </c>
      <c r="AB203">
        <f t="shared" ca="1" si="22"/>
        <v>770.57933011738987</v>
      </c>
    </row>
    <row r="204" spans="7:28">
      <c r="G204">
        <v>2199</v>
      </c>
      <c r="H204">
        <f t="shared" si="20"/>
        <v>3.5032091169913127</v>
      </c>
      <c r="K204">
        <v>2199</v>
      </c>
      <c r="L204">
        <f t="shared" si="17"/>
        <v>9.9989957196709582</v>
      </c>
      <c r="O204">
        <v>2199</v>
      </c>
      <c r="P204">
        <f t="shared" si="18"/>
        <v>89.999996221526146</v>
      </c>
      <c r="R204">
        <v>2199</v>
      </c>
      <c r="S204">
        <f t="shared" si="19"/>
        <v>2.5688148978166581</v>
      </c>
      <c r="U204">
        <v>2199</v>
      </c>
      <c r="V204">
        <f ca="1">IF(COUNT($U$6:U204)&lt;=$V$2,$S$15*($V$2-(2005.5-U204))/100,(S204-S203)+INDIRECT(ADDRESS(ROW(U204)-$V$2,COLUMN($V$2))))</f>
        <v>0.25678791884478835</v>
      </c>
      <c r="X204">
        <v>2199</v>
      </c>
      <c r="Y204">
        <f t="shared" si="21"/>
        <v>3</v>
      </c>
      <c r="AA204">
        <v>2199</v>
      </c>
      <c r="AB204">
        <f t="shared" ca="1" si="22"/>
        <v>770.36375653436505</v>
      </c>
    </row>
    <row r="205" spans="7:28">
      <c r="G205">
        <v>2200</v>
      </c>
      <c r="H205">
        <f t="shared" si="20"/>
        <v>3.5030863705421287</v>
      </c>
      <c r="K205">
        <v>2200</v>
      </c>
      <c r="L205">
        <f t="shared" si="17"/>
        <v>9.9990408630681564</v>
      </c>
      <c r="O205">
        <v>2200</v>
      </c>
      <c r="P205">
        <f t="shared" si="18"/>
        <v>89.999996628626633</v>
      </c>
      <c r="R205">
        <v>2200</v>
      </c>
      <c r="S205">
        <f t="shared" si="19"/>
        <v>2.5689165175404045</v>
      </c>
      <c r="U205">
        <v>2200</v>
      </c>
      <c r="V205">
        <f ca="1">IF(COUNT($U$6:U205)&lt;=$V$2,$S$15*($V$2-(2005.5-U205))/100,(S205-S204)+INDIRECT(ADDRESS(ROW(U205)-$V$2,COLUMN($V$2))))</f>
        <v>0.25669223164161648</v>
      </c>
      <c r="X205">
        <v>2200</v>
      </c>
      <c r="Y205">
        <f t="shared" si="21"/>
        <v>3</v>
      </c>
      <c r="AA205">
        <v>2200</v>
      </c>
      <c r="AB205">
        <f t="shared" ca="1" si="22"/>
        <v>770.07669492484945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G1:AB205"/>
  <sheetViews>
    <sheetView tabSelected="1" topLeftCell="F1" workbookViewId="0">
      <selection activeCell="R4" sqref="R4"/>
    </sheetView>
  </sheetViews>
  <sheetFormatPr defaultRowHeight="15"/>
  <cols>
    <col min="10" max="10" width="11" bestFit="1" customWidth="1"/>
  </cols>
  <sheetData>
    <row r="1" spans="7:28">
      <c r="V1" t="s">
        <v>3</v>
      </c>
    </row>
    <row r="2" spans="7:28">
      <c r="V2">
        <v>12</v>
      </c>
      <c r="Y2">
        <v>20</v>
      </c>
      <c r="Z2" t="s">
        <v>16</v>
      </c>
    </row>
    <row r="3" spans="7:28">
      <c r="Y3">
        <v>150</v>
      </c>
      <c r="Z3" t="s">
        <v>17</v>
      </c>
    </row>
    <row r="5" spans="7:28">
      <c r="U5" t="s">
        <v>2</v>
      </c>
      <c r="Y5" t="s">
        <v>1</v>
      </c>
      <c r="AB5" t="s">
        <v>18</v>
      </c>
    </row>
    <row r="6" spans="7:28">
      <c r="U6">
        <v>2001</v>
      </c>
      <c r="V6">
        <f ca="1">IF(COUNT($U$6:U6)&lt;=$V$2,$S$15*($V$2-(2005.5-U6))/100,(S6-S5)+INDIRECT(ADDRESS(ROW(U6)-$V$2,COLUMN($V$2))))</f>
        <v>6.1991698546055374E-4</v>
      </c>
      <c r="X6">
        <v>2001</v>
      </c>
      <c r="Y6">
        <f t="shared" ref="Y6:Y69" si="0">$Y$3*$Y$2/1000</f>
        <v>3</v>
      </c>
      <c r="AA6">
        <v>2001</v>
      </c>
      <c r="AB6">
        <f ca="1">V6*Y6*1000</f>
        <v>1.8597509563816612</v>
      </c>
    </row>
    <row r="7" spans="7:28">
      <c r="U7">
        <v>2002</v>
      </c>
      <c r="V7">
        <f ca="1">IF(COUNT($U$6:U7)&lt;=$V$2,$S$15*($V$2-(2005.5-U7))/100,(S7-S6)+INDIRECT(ADDRESS(ROW(U7)-$V$2,COLUMN($V$2))))</f>
        <v>7.0257258352196094E-4</v>
      </c>
      <c r="X7">
        <v>2002</v>
      </c>
      <c r="Y7">
        <f t="shared" si="0"/>
        <v>3</v>
      </c>
      <c r="AA7">
        <v>2002</v>
      </c>
      <c r="AB7">
        <f t="shared" ref="AB7:AB70" ca="1" si="1">V7*Y7*1000</f>
        <v>2.1077177505658828</v>
      </c>
    </row>
    <row r="8" spans="7:28">
      <c r="U8">
        <v>2003</v>
      </c>
      <c r="V8">
        <f ca="1">IF(COUNT($U$6:U8)&lt;=$V$2,$S$15*($V$2-(2005.5-U8))/100,(S8-S7)+INDIRECT(ADDRESS(ROW(U8)-$V$2,COLUMN($V$2))))</f>
        <v>7.8522818158336814E-4</v>
      </c>
      <c r="X8">
        <v>2003</v>
      </c>
      <c r="Y8">
        <f t="shared" si="0"/>
        <v>3</v>
      </c>
      <c r="AA8">
        <v>2003</v>
      </c>
      <c r="AB8">
        <f t="shared" ca="1" si="1"/>
        <v>2.3556845447501047</v>
      </c>
    </row>
    <row r="9" spans="7:28">
      <c r="G9" t="s">
        <v>6</v>
      </c>
      <c r="H9" t="s">
        <v>4</v>
      </c>
      <c r="K9" t="s">
        <v>8</v>
      </c>
      <c r="L9" t="s">
        <v>11</v>
      </c>
      <c r="O9" t="s">
        <v>13</v>
      </c>
      <c r="P9" t="s">
        <v>14</v>
      </c>
      <c r="U9">
        <v>2004</v>
      </c>
      <c r="V9">
        <f ca="1">IF(COUNT($U$6:U9)&lt;=$V$2,$S$15*($V$2-(2005.5-U9))/100,(S9-S8)+INDIRECT(ADDRESS(ROW(U9)-$V$2,COLUMN($V$2))))</f>
        <v>8.6788377964477524E-4</v>
      </c>
      <c r="X9">
        <v>2004</v>
      </c>
      <c r="Y9">
        <f t="shared" si="0"/>
        <v>3</v>
      </c>
      <c r="AA9">
        <v>2004</v>
      </c>
      <c r="AB9">
        <f t="shared" ca="1" si="1"/>
        <v>2.6036513389343257</v>
      </c>
    </row>
    <row r="10" spans="7:28">
      <c r="G10">
        <v>3.5</v>
      </c>
      <c r="H10">
        <v>3.9E-2</v>
      </c>
      <c r="K10">
        <v>0.82</v>
      </c>
      <c r="L10">
        <v>2015.8</v>
      </c>
      <c r="O10">
        <v>0</v>
      </c>
      <c r="P10">
        <v>2050</v>
      </c>
      <c r="U10">
        <v>2005</v>
      </c>
      <c r="V10">
        <f ca="1">IF(COUNT($U$6:U10)&lt;=$V$2,$S$15*($V$2-(2005.5-U10))/100,(S10-S9)+INDIRECT(ADDRESS(ROW(U10)-$V$2,COLUMN($V$2))))</f>
        <v>9.5053937770618244E-4</v>
      </c>
      <c r="X10">
        <v>2005</v>
      </c>
      <c r="Y10">
        <f t="shared" si="0"/>
        <v>3</v>
      </c>
      <c r="AA10">
        <v>2005</v>
      </c>
      <c r="AB10">
        <f t="shared" ca="1" si="1"/>
        <v>2.8516181331185471</v>
      </c>
    </row>
    <row r="11" spans="7:28">
      <c r="G11" t="s">
        <v>7</v>
      </c>
      <c r="H11" t="s">
        <v>5</v>
      </c>
      <c r="K11" t="s">
        <v>9</v>
      </c>
      <c r="L11" t="s">
        <v>10</v>
      </c>
      <c r="O11" t="s">
        <v>12</v>
      </c>
      <c r="P11" t="s">
        <v>15</v>
      </c>
      <c r="U11">
        <v>2006</v>
      </c>
      <c r="V11">
        <f ca="1">IF(COUNT($U$6:U11)&lt;=$V$2,$S$15*($V$2-(2005.5-U11))/100,(S11-S10)+INDIRECT(ADDRESS(ROW(U11)-$V$2,COLUMN($V$2))))</f>
        <v>1.0331949757675896E-3</v>
      </c>
      <c r="X11">
        <v>2006</v>
      </c>
      <c r="Y11">
        <f t="shared" si="0"/>
        <v>3</v>
      </c>
      <c r="AA11">
        <v>2006</v>
      </c>
      <c r="AB11">
        <f t="shared" ca="1" si="1"/>
        <v>3.0995849273027694</v>
      </c>
    </row>
    <row r="12" spans="7:28">
      <c r="G12">
        <v>8.6</v>
      </c>
      <c r="H12">
        <v>2010</v>
      </c>
      <c r="K12">
        <v>10</v>
      </c>
      <c r="L12">
        <v>4.5999999999999999E-2</v>
      </c>
      <c r="O12">
        <v>100</v>
      </c>
      <c r="P12">
        <v>5.7000000000000002E-2</v>
      </c>
      <c r="U12">
        <v>2007</v>
      </c>
      <c r="V12">
        <f ca="1">IF(COUNT($U$6:U12)&lt;=$V$2,$S$15*($V$2-(2005.5-U12))/100,(S12-S11)+INDIRECT(ADDRESS(ROW(U12)-$V$2,COLUMN($V$2))))</f>
        <v>1.115850573828997E-3</v>
      </c>
      <c r="X12">
        <v>2007</v>
      </c>
      <c r="Y12">
        <f t="shared" si="0"/>
        <v>3</v>
      </c>
      <c r="AA12">
        <v>2007</v>
      </c>
      <c r="AB12">
        <f t="shared" ca="1" si="1"/>
        <v>3.3475517214869908</v>
      </c>
    </row>
    <row r="13" spans="7:28">
      <c r="U13">
        <v>2008</v>
      </c>
      <c r="V13">
        <f ca="1">IF(COUNT($U$6:U13)&lt;=$V$2,$S$15*($V$2-(2005.5-U13))/100,(S13-S12)+INDIRECT(ADDRESS(ROW(U13)-$V$2,COLUMN($V$2))))</f>
        <v>1.198506171890404E-3</v>
      </c>
      <c r="X13">
        <v>2008</v>
      </c>
      <c r="Y13">
        <f t="shared" si="0"/>
        <v>3</v>
      </c>
      <c r="AA13">
        <v>2008</v>
      </c>
      <c r="AB13">
        <f t="shared" ca="1" si="1"/>
        <v>3.5955185156712122</v>
      </c>
    </row>
    <row r="14" spans="7:28">
      <c r="H14" t="s">
        <v>21</v>
      </c>
      <c r="L14" t="s">
        <v>20</v>
      </c>
      <c r="P14" t="s">
        <v>0</v>
      </c>
      <c r="S14" t="s">
        <v>19</v>
      </c>
      <c r="U14">
        <v>2009</v>
      </c>
      <c r="V14">
        <f ca="1">IF(COUNT($U$6:U14)&lt;=$V$2,$S$15*($V$2-(2005.5-U14))/100,(S14-S13)+INDIRECT(ADDRESS(ROW(U14)-$V$2,COLUMN($V$2))))</f>
        <v>1.2811617699518109E-3</v>
      </c>
      <c r="X14">
        <v>2009</v>
      </c>
      <c r="Y14">
        <f t="shared" si="0"/>
        <v>3</v>
      </c>
      <c r="AA14">
        <v>2009</v>
      </c>
      <c r="AB14">
        <f t="shared" ca="1" si="1"/>
        <v>3.8434853098554327</v>
      </c>
    </row>
    <row r="15" spans="7:28">
      <c r="G15">
        <v>2010</v>
      </c>
      <c r="H15">
        <f t="shared" ref="H15:H78" si="2">$G$10+($G$12-$G$10)*EXP(-$H$10*(G15-$H$12))</f>
        <v>8.6</v>
      </c>
      <c r="K15">
        <v>2010</v>
      </c>
      <c r="L15">
        <f t="shared" ref="L15:L78" si="3">($K$12-$K$10)/((1+EXP(-$L$12*(K15-$L$10)))^0.5)+$K$10</f>
        <v>6.8655221478570869</v>
      </c>
      <c r="O15">
        <v>2010</v>
      </c>
      <c r="P15">
        <f>(($O$12-$O$10)/2)+(($O$12+$O$10)/2)*TANH($P$12*(O15-$P$10))</f>
        <v>1.0353737531091838</v>
      </c>
      <c r="R15">
        <v>2010</v>
      </c>
      <c r="S15">
        <f>(L15/H15)*(P15/100)</f>
        <v>8.2655598061407171E-3</v>
      </c>
      <c r="U15">
        <v>2010</v>
      </c>
      <c r="V15">
        <f ca="1">IF(COUNT($U$6:U15)&lt;=$V$2,$S$15*($V$2-(2005.5-U15))/100,(S15-S14)+INDIRECT(ADDRESS(ROW(U15)-$V$2,COLUMN($V$2))))</f>
        <v>1.3638173680132184E-3</v>
      </c>
      <c r="X15">
        <v>2010</v>
      </c>
      <c r="Y15">
        <f t="shared" si="0"/>
        <v>3</v>
      </c>
      <c r="AA15">
        <v>2010</v>
      </c>
      <c r="AB15">
        <f t="shared" ca="1" si="1"/>
        <v>4.0914521040396554</v>
      </c>
    </row>
    <row r="16" spans="7:28">
      <c r="G16">
        <v>2011</v>
      </c>
      <c r="H16">
        <f t="shared" si="2"/>
        <v>8.404928616646469</v>
      </c>
      <c r="K16">
        <v>2011</v>
      </c>
      <c r="L16">
        <f t="shared" si="3"/>
        <v>6.9439832579187586</v>
      </c>
      <c r="O16">
        <v>2011</v>
      </c>
      <c r="P16">
        <f t="shared" ref="P16:P79" si="4">(($O$12-$O$10)/2)+(($O$12+$O$10)/2)*TANH($P$12*(O16-$P$10))</f>
        <v>1.1589483750889613</v>
      </c>
      <c r="R16">
        <v>2011</v>
      </c>
      <c r="S16">
        <f>(L16/H16)*(P16/100)</f>
        <v>9.5749987661654917E-3</v>
      </c>
      <c r="U16">
        <v>2011</v>
      </c>
      <c r="V16">
        <f ca="1">IF(COUNT($U$6:U16)&lt;=$V$2,$S$15*($V$2-(2005.5-U16))/100,(S16-S15)+INDIRECT(ADDRESS(ROW(U16)-$V$2,COLUMN($V$2))))</f>
        <v>1.4464729660746255E-3</v>
      </c>
      <c r="X16">
        <v>2011</v>
      </c>
      <c r="Y16">
        <f t="shared" si="0"/>
        <v>3</v>
      </c>
      <c r="AA16">
        <v>2011</v>
      </c>
      <c r="AB16">
        <f t="shared" ca="1" si="1"/>
        <v>4.3394188982238768</v>
      </c>
    </row>
    <row r="17" spans="7:28">
      <c r="G17">
        <v>2012</v>
      </c>
      <c r="H17">
        <f t="shared" si="2"/>
        <v>8.217318575372051</v>
      </c>
      <c r="K17">
        <v>2012</v>
      </c>
      <c r="L17">
        <f t="shared" si="3"/>
        <v>7.0218420371359906</v>
      </c>
      <c r="O17">
        <v>2012</v>
      </c>
      <c r="P17">
        <f>(($O$12-$O$10)/2)+(($O$12+$O$10)/2)*TANH($P$12*(O17-$P$10))</f>
        <v>1.2970786510817121</v>
      </c>
      <c r="R17">
        <v>2012</v>
      </c>
      <c r="S17">
        <f t="shared" ref="S17:S80" si="5">(L17/H17)*(P17/100)</f>
        <v>1.1083763291025674E-2</v>
      </c>
      <c r="U17">
        <v>2012</v>
      </c>
      <c r="V17">
        <f ca="1">IF(COUNT($U$6:U17)&lt;=$V$2,$S$15*($V$2-(2005.5-U17))/100,(S17-S16)+INDIRECT(ADDRESS(ROW(U17)-$V$2,COLUMN($V$2))))</f>
        <v>1.5291285641360329E-3</v>
      </c>
      <c r="X17">
        <v>2012</v>
      </c>
      <c r="Y17">
        <f t="shared" si="0"/>
        <v>3</v>
      </c>
      <c r="AA17">
        <v>2012</v>
      </c>
      <c r="AB17">
        <f t="shared" ca="1" si="1"/>
        <v>4.5873856924080991</v>
      </c>
    </row>
    <row r="18" spans="7:28">
      <c r="G18">
        <v>2013</v>
      </c>
      <c r="H18">
        <f t="shared" si="2"/>
        <v>8.0368844851333971</v>
      </c>
      <c r="K18">
        <v>2013</v>
      </c>
      <c r="L18">
        <f>($K$12-$K$10)/((1+EXP(-$L$12*(K18-$L$10)))^0.5)+$K$10</f>
        <v>7.0990424343805909</v>
      </c>
      <c r="O18">
        <v>2013</v>
      </c>
      <c r="P18">
        <f t="shared" si="4"/>
        <v>1.451430351506346</v>
      </c>
      <c r="R18">
        <v>2013</v>
      </c>
      <c r="S18">
        <f t="shared" si="5"/>
        <v>1.2820596930254951E-2</v>
      </c>
      <c r="U18">
        <v>2013</v>
      </c>
      <c r="V18">
        <f ca="1">IF(COUNT($U$6:U18)&lt;=$V$2,$S$15*($V$2-(2005.5-U18))/100,(S18-S17)+INDIRECT(ADDRESS(ROW(U18)-$V$2,COLUMN($V$2))))</f>
        <v>2.356750624689831E-3</v>
      </c>
      <c r="X18">
        <v>2013</v>
      </c>
      <c r="Y18">
        <f t="shared" si="0"/>
        <v>3</v>
      </c>
      <c r="AA18">
        <v>2013</v>
      </c>
      <c r="AB18">
        <f t="shared" ca="1" si="1"/>
        <v>7.0702518740694931</v>
      </c>
    </row>
    <row r="19" spans="7:28">
      <c r="G19">
        <v>2014</v>
      </c>
      <c r="H19">
        <f t="shared" si="2"/>
        <v>7.8633518708921937</v>
      </c>
      <c r="K19">
        <v>2014</v>
      </c>
      <c r="L19">
        <f t="shared" si="3"/>
        <v>7.1755296608469195</v>
      </c>
      <c r="O19">
        <v>2014</v>
      </c>
      <c r="P19">
        <f t="shared" si="4"/>
        <v>1.623847641623577</v>
      </c>
      <c r="R19">
        <v>2014</v>
      </c>
      <c r="S19">
        <f t="shared" si="5"/>
        <v>1.4818066275653307E-2</v>
      </c>
      <c r="U19">
        <v>2014</v>
      </c>
      <c r="V19">
        <f ca="1">IF(COUNT($U$6:U19)&lt;=$V$2,$S$15*($V$2-(2005.5-U19))/100,(S19-S18)+INDIRECT(ADDRESS(ROW(U19)-$V$2,COLUMN($V$2))))</f>
        <v>2.7000419289203168E-3</v>
      </c>
      <c r="X19">
        <v>2014</v>
      </c>
      <c r="Y19">
        <f t="shared" si="0"/>
        <v>3</v>
      </c>
      <c r="AA19">
        <v>2014</v>
      </c>
      <c r="AB19">
        <f t="shared" ca="1" si="1"/>
        <v>8.1001257867609517</v>
      </c>
    </row>
    <row r="20" spans="7:28">
      <c r="G20">
        <v>2015</v>
      </c>
      <c r="H20">
        <f t="shared" si="2"/>
        <v>7.696456756085694</v>
      </c>
      <c r="K20">
        <v>2015</v>
      </c>
      <c r="L20">
        <f t="shared" si="3"/>
        <v>7.2512503764064498</v>
      </c>
      <c r="O20">
        <v>2015</v>
      </c>
      <c r="P20">
        <f t="shared" si="4"/>
        <v>1.8163691028432467</v>
      </c>
      <c r="R20">
        <v>2015</v>
      </c>
      <c r="S20">
        <f t="shared" si="5"/>
        <v>1.7113000901708038E-2</v>
      </c>
      <c r="U20">
        <v>2015</v>
      </c>
      <c r="V20">
        <f ca="1">IF(COUNT($U$6:U20)&lt;=$V$2,$S$15*($V$2-(2005.5-U20))/100,(S20-S19)+INDIRECT(ADDRESS(ROW(U20)-$V$2,COLUMN($V$2))))</f>
        <v>3.0801628076380988E-3</v>
      </c>
      <c r="X20">
        <v>2015</v>
      </c>
      <c r="Y20">
        <f t="shared" si="0"/>
        <v>3</v>
      </c>
      <c r="AA20">
        <v>2015</v>
      </c>
      <c r="AB20">
        <f t="shared" ca="1" si="1"/>
        <v>9.2404884229142947</v>
      </c>
    </row>
    <row r="21" spans="7:28">
      <c r="G21">
        <v>2016</v>
      </c>
      <c r="H21">
        <f t="shared" si="2"/>
        <v>7.5359452610674778</v>
      </c>
      <c r="K21">
        <v>2016</v>
      </c>
      <c r="L21">
        <f t="shared" si="3"/>
        <v>7.3261528688533417</v>
      </c>
      <c r="O21">
        <v>2016</v>
      </c>
      <c r="P21">
        <f t="shared" si="4"/>
        <v>2.0312443945461354</v>
      </c>
      <c r="R21">
        <v>2016</v>
      </c>
      <c r="S21">
        <f>(L21/H21)*(P21/100)</f>
        <v>1.9746967942198792E-2</v>
      </c>
      <c r="U21">
        <v>2016</v>
      </c>
      <c r="V21">
        <f ca="1">IF(COUNT($U$6:U21)&lt;=$V$2,$S$15*($V$2-(2005.5-U21))/100,(S21-S20)+INDIRECT(ADDRESS(ROW(U21)-$V$2,COLUMN($V$2))))</f>
        <v>3.5018508201355293E-3</v>
      </c>
      <c r="X21">
        <v>2016</v>
      </c>
      <c r="Y21">
        <f t="shared" si="0"/>
        <v>3</v>
      </c>
      <c r="AA21">
        <v>2016</v>
      </c>
      <c r="AB21">
        <f t="shared" ca="1" si="1"/>
        <v>10.505552460406587</v>
      </c>
    </row>
    <row r="22" spans="7:28">
      <c r="G22">
        <v>2017</v>
      </c>
      <c r="H22">
        <f t="shared" si="2"/>
        <v>7.3815732169075652</v>
      </c>
      <c r="K22">
        <v>2017</v>
      </c>
      <c r="L22">
        <f t="shared" si="3"/>
        <v>7.4001872246442364</v>
      </c>
      <c r="O22">
        <v>2017</v>
      </c>
      <c r="P22">
        <f t="shared" si="4"/>
        <v>2.2709513482640133</v>
      </c>
      <c r="R22">
        <v>2017</v>
      </c>
      <c r="S22">
        <f t="shared" si="5"/>
        <v>2.2766779738388119E-2</v>
      </c>
      <c r="U22">
        <v>2017</v>
      </c>
      <c r="V22">
        <f ca="1">IF(COUNT($U$6:U22)&lt;=$V$2,$S$15*($V$2-(2005.5-U22))/100,(S22-S21)+INDIRECT(ADDRESS(ROW(U22)-$V$2,COLUMN($V$2))))</f>
        <v>3.9703511738955095E-3</v>
      </c>
      <c r="X22">
        <v>2017</v>
      </c>
      <c r="Y22">
        <f t="shared" si="0"/>
        <v>3</v>
      </c>
      <c r="AA22">
        <v>2017</v>
      </c>
      <c r="AB22">
        <f t="shared" ca="1" si="1"/>
        <v>11.911053521686529</v>
      </c>
    </row>
    <row r="23" spans="7:28">
      <c r="G23">
        <v>2018</v>
      </c>
      <c r="H23">
        <f t="shared" si="2"/>
        <v>7.2331057939643948</v>
      </c>
      <c r="K23">
        <v>2018</v>
      </c>
      <c r="L23">
        <f t="shared" si="3"/>
        <v>7.4733054898192934</v>
      </c>
      <c r="O23">
        <v>2018</v>
      </c>
      <c r="P23">
        <f t="shared" si="4"/>
        <v>2.5382132049634976</v>
      </c>
      <c r="R23">
        <v>2018</v>
      </c>
      <c r="S23">
        <f t="shared" si="5"/>
        <v>2.6225031430915782E-2</v>
      </c>
      <c r="U23">
        <v>2018</v>
      </c>
      <c r="V23">
        <f ca="1">IF(COUNT($U$6:U23)&lt;=$V$2,$S$15*($V$2-(2005.5-U23))/100,(S23-S22)+INDIRECT(ADDRESS(ROW(U23)-$V$2,COLUMN($V$2))))</f>
        <v>4.4914466682952521E-3</v>
      </c>
      <c r="X23">
        <v>2018</v>
      </c>
      <c r="Y23">
        <f t="shared" si="0"/>
        <v>3</v>
      </c>
      <c r="AA23">
        <v>2018</v>
      </c>
      <c r="AB23">
        <f t="shared" ca="1" si="1"/>
        <v>13.474340004885756</v>
      </c>
    </row>
    <row r="24" spans="7:28">
      <c r="G24">
        <v>2019</v>
      </c>
      <c r="H24">
        <f t="shared" si="2"/>
        <v>7.0903171446636666</v>
      </c>
      <c r="K24">
        <v>2019</v>
      </c>
      <c r="L24">
        <f t="shared" si="3"/>
        <v>7.5454618198932959</v>
      </c>
      <c r="O24">
        <v>2019</v>
      </c>
      <c r="P24">
        <f t="shared" si="4"/>
        <v>2.8360156071058427</v>
      </c>
      <c r="R24">
        <v>2019</v>
      </c>
      <c r="S24">
        <f t="shared" si="5"/>
        <v>3.018066335741279E-2</v>
      </c>
      <c r="U24">
        <v>2019</v>
      </c>
      <c r="V24">
        <f ca="1">IF(COUNT($U$6:U24)&lt;=$V$2,$S$15*($V$2-(2005.5-U24))/100,(S24-S23)+INDIRECT(ADDRESS(ROW(U24)-$V$2,COLUMN($V$2))))</f>
        <v>5.0714825003260059E-3</v>
      </c>
      <c r="X24">
        <v>2019</v>
      </c>
      <c r="Y24">
        <f t="shared" si="0"/>
        <v>3</v>
      </c>
      <c r="AA24">
        <v>2019</v>
      </c>
      <c r="AB24">
        <f t="shared" ca="1" si="1"/>
        <v>15.214447500978018</v>
      </c>
    </row>
    <row r="25" spans="7:28">
      <c r="G25">
        <v>2020</v>
      </c>
      <c r="H25">
        <f t="shared" si="2"/>
        <v>6.9529900599406389</v>
      </c>
      <c r="K25">
        <v>2020</v>
      </c>
      <c r="L25">
        <f t="shared" si="3"/>
        <v>7.6166126176240239</v>
      </c>
      <c r="O25">
        <v>2020</v>
      </c>
      <c r="P25">
        <f t="shared" si="4"/>
        <v>3.1676228379056397</v>
      </c>
      <c r="R25">
        <v>2020</v>
      </c>
      <c r="S25">
        <f t="shared" si="5"/>
        <v>3.4699540581929283E-2</v>
      </c>
      <c r="U25">
        <v>2020</v>
      </c>
      <c r="V25">
        <f ca="1">IF(COUNT($U$6:U25)&lt;=$V$2,$S$15*($V$2-(2005.5-U25))/100,(S25-S24)+INDIRECT(ADDRESS(ROW(U25)-$V$2,COLUMN($V$2))))</f>
        <v>5.7173833964068973E-3</v>
      </c>
      <c r="X25">
        <v>2020</v>
      </c>
      <c r="Y25">
        <f t="shared" si="0"/>
        <v>3</v>
      </c>
      <c r="AA25">
        <v>2020</v>
      </c>
      <c r="AB25">
        <f t="shared" ca="1" si="1"/>
        <v>17.152150189220691</v>
      </c>
    </row>
    <row r="26" spans="7:28">
      <c r="G26">
        <v>2021</v>
      </c>
      <c r="H26">
        <f t="shared" si="2"/>
        <v>6.8209156388232657</v>
      </c>
      <c r="K26">
        <v>2021</v>
      </c>
      <c r="L26">
        <f t="shared" si="3"/>
        <v>7.6867166576976409</v>
      </c>
      <c r="O26">
        <v>2021</v>
      </c>
      <c r="P26">
        <f t="shared" si="4"/>
        <v>3.5365926589249312</v>
      </c>
      <c r="R26">
        <v>2021</v>
      </c>
      <c r="S26">
        <f t="shared" si="5"/>
        <v>3.9855038740135101E-2</v>
      </c>
      <c r="U26">
        <v>2021</v>
      </c>
      <c r="V26">
        <f ca="1">IF(COUNT($U$6:U26)&lt;=$V$2,$S$15*($V$2-(2005.5-U26))/100,(S26-S25)+INDIRECT(ADDRESS(ROW(U26)-$V$2,COLUMN($V$2))))</f>
        <v>6.4366599281576288E-3</v>
      </c>
      <c r="X26">
        <v>2021</v>
      </c>
      <c r="Y26">
        <f t="shared" si="0"/>
        <v>3</v>
      </c>
      <c r="AA26">
        <v>2021</v>
      </c>
      <c r="AB26">
        <f t="shared" ca="1" si="1"/>
        <v>19.309979784472887</v>
      </c>
    </row>
    <row r="27" spans="7:28">
      <c r="G27">
        <v>2022</v>
      </c>
      <c r="H27">
        <f t="shared" si="2"/>
        <v>6.6938929706535344</v>
      </c>
      <c r="K27">
        <v>2022</v>
      </c>
      <c r="L27">
        <f t="shared" si="3"/>
        <v>7.75573519751548</v>
      </c>
      <c r="O27">
        <v>2022</v>
      </c>
      <c r="P27">
        <f t="shared" si="4"/>
        <v>3.946788932640203</v>
      </c>
      <c r="R27">
        <v>2022</v>
      </c>
      <c r="S27">
        <f t="shared" si="5"/>
        <v>4.5728621560337933E-2</v>
      </c>
      <c r="U27">
        <v>2022</v>
      </c>
      <c r="V27">
        <f ca="1">IF(COUNT($U$6:U27)&lt;=$V$2,$S$15*($V$2-(2005.5-U27))/100,(S27-S26)+INDIRECT(ADDRESS(ROW(U27)-$V$2,COLUMN($V$2))))</f>
        <v>7.2374001882160501E-3</v>
      </c>
      <c r="X27">
        <v>2022</v>
      </c>
      <c r="Y27">
        <f t="shared" si="0"/>
        <v>3</v>
      </c>
      <c r="AA27">
        <v>2022</v>
      </c>
      <c r="AB27">
        <f t="shared" ca="1" si="1"/>
        <v>21.71220056464815</v>
      </c>
    </row>
    <row r="28" spans="7:28">
      <c r="G28">
        <v>2023</v>
      </c>
      <c r="H28">
        <f t="shared" si="2"/>
        <v>6.5717288294636331</v>
      </c>
      <c r="K28">
        <v>2023</v>
      </c>
      <c r="L28">
        <f t="shared" si="3"/>
        <v>7.8236320734205194</v>
      </c>
      <c r="O28">
        <v>2023</v>
      </c>
      <c r="P28">
        <f t="shared" si="4"/>
        <v>4.4023910288812473</v>
      </c>
      <c r="R28">
        <v>2023</v>
      </c>
      <c r="S28">
        <f t="shared" si="5"/>
        <v>5.2410390853125335E-2</v>
      </c>
      <c r="U28">
        <v>2023</v>
      </c>
      <c r="V28">
        <f ca="1">IF(COUNT($U$6:U28)&lt;=$V$2,$S$15*($V$2-(2005.5-U28))/100,(S28-S27)+INDIRECT(ADDRESS(ROW(U28)-$V$2,COLUMN($V$2))))</f>
        <v>8.1282422588620281E-3</v>
      </c>
      <c r="X28">
        <v>2023</v>
      </c>
      <c r="Y28">
        <f t="shared" si="0"/>
        <v>3</v>
      </c>
      <c r="AA28">
        <v>2023</v>
      </c>
      <c r="AB28">
        <f t="shared" ca="1" si="1"/>
        <v>24.384726776586081</v>
      </c>
    </row>
    <row r="29" spans="7:28">
      <c r="G29">
        <v>2024</v>
      </c>
      <c r="H29">
        <f t="shared" si="2"/>
        <v>6.4542373800419881</v>
      </c>
      <c r="K29">
        <v>2024</v>
      </c>
      <c r="L29">
        <f t="shared" si="3"/>
        <v>7.8903737818623725</v>
      </c>
      <c r="O29">
        <v>2024</v>
      </c>
      <c r="P29">
        <f t="shared" si="4"/>
        <v>4.9078988048014978</v>
      </c>
      <c r="R29">
        <v>2024</v>
      </c>
      <c r="S29">
        <f t="shared" si="5"/>
        <v>5.9999584417497032E-2</v>
      </c>
      <c r="U29">
        <v>2024</v>
      </c>
      <c r="V29">
        <f ca="1">IF(COUNT($U$6:U29)&lt;=$V$2,$S$15*($V$2-(2005.5-U29))/100,(S29-S28)+INDIRECT(ADDRESS(ROW(U29)-$V$2,COLUMN($V$2))))</f>
        <v>9.1183221285077286E-3</v>
      </c>
      <c r="X29">
        <v>2024</v>
      </c>
      <c r="Y29">
        <f t="shared" si="0"/>
        <v>3</v>
      </c>
      <c r="AA29">
        <v>2024</v>
      </c>
      <c r="AB29">
        <f t="shared" ca="1" si="1"/>
        <v>27.354966385523184</v>
      </c>
    </row>
    <row r="30" spans="7:28">
      <c r="G30">
        <v>2025</v>
      </c>
      <c r="H30">
        <f t="shared" si="2"/>
        <v>6.3412398952420865</v>
      </c>
      <c r="K30">
        <v>2025</v>
      </c>
      <c r="L30">
        <f t="shared" si="3"/>
        <v>7.9559295451639205</v>
      </c>
      <c r="O30">
        <v>2025</v>
      </c>
      <c r="P30">
        <f t="shared" si="4"/>
        <v>5.4681317215940766</v>
      </c>
      <c r="R30">
        <v>2025</v>
      </c>
      <c r="S30">
        <f t="shared" si="5"/>
        <v>6.8604991199465629E-2</v>
      </c>
      <c r="U30">
        <v>2025</v>
      </c>
      <c r="V30">
        <f ca="1">IF(COUNT($U$6:U30)&lt;=$V$2,$S$15*($V$2-(2005.5-U30))/100,(S30-S29)+INDIRECT(ADDRESS(ROW(U30)-$V$2,COLUMN($V$2))))</f>
        <v>1.0962157406658428E-2</v>
      </c>
      <c r="X30">
        <v>2025</v>
      </c>
      <c r="Y30">
        <f t="shared" si="0"/>
        <v>3</v>
      </c>
      <c r="AA30">
        <v>2025</v>
      </c>
      <c r="AB30">
        <f t="shared" ca="1" si="1"/>
        <v>32.886472219975282</v>
      </c>
    </row>
    <row r="31" spans="7:28">
      <c r="G31">
        <v>2026</v>
      </c>
      <c r="H31">
        <f t="shared" si="2"/>
        <v>6.2325644841040262</v>
      </c>
      <c r="K31">
        <v>2026</v>
      </c>
      <c r="L31">
        <f t="shared" si="3"/>
        <v>8.0202713617178407</v>
      </c>
      <c r="O31">
        <v>2026</v>
      </c>
      <c r="P31">
        <f t="shared" si="4"/>
        <v>6.0882204253066732</v>
      </c>
      <c r="R31">
        <v>2026</v>
      </c>
      <c r="S31">
        <f t="shared" si="5"/>
        <v>7.8345246239248906E-2</v>
      </c>
      <c r="U31">
        <v>2026</v>
      </c>
      <c r="V31">
        <f ca="1">IF(COUNT($U$6:U31)&lt;=$V$2,$S$15*($V$2-(2005.5-U31))/100,(S31-S30)+INDIRECT(ADDRESS(ROW(U31)-$V$2,COLUMN($V$2))))</f>
        <v>1.2440296968703593E-2</v>
      </c>
      <c r="X31">
        <v>2026</v>
      </c>
      <c r="Y31">
        <f t="shared" si="0"/>
        <v>3</v>
      </c>
      <c r="AA31">
        <v>2026</v>
      </c>
      <c r="AB31">
        <f t="shared" ca="1" si="1"/>
        <v>37.320890906110776</v>
      </c>
    </row>
    <row r="32" spans="7:28">
      <c r="G32">
        <v>2027</v>
      </c>
      <c r="H32">
        <f t="shared" si="2"/>
        <v>6.128045830375223</v>
      </c>
      <c r="K32">
        <v>2027</v>
      </c>
      <c r="L32">
        <f t="shared" si="3"/>
        <v>8.0833740406044967</v>
      </c>
      <c r="O32">
        <v>2027</v>
      </c>
      <c r="P32">
        <f t="shared" si="4"/>
        <v>6.7735888862241538</v>
      </c>
      <c r="R32">
        <v>2027</v>
      </c>
      <c r="S32">
        <f t="shared" si="5"/>
        <v>8.9348960631514845E-2</v>
      </c>
      <c r="U32">
        <v>2027</v>
      </c>
      <c r="V32">
        <f ca="1">IF(COUNT($U$6:U32)&lt;=$V$2,$S$15*($V$2-(2005.5-U32))/100,(S32-S31)+INDIRECT(ADDRESS(ROW(U32)-$V$2,COLUMN($V$2))))</f>
        <v>1.4083877199904039E-2</v>
      </c>
      <c r="X32">
        <v>2027</v>
      </c>
      <c r="Y32">
        <f t="shared" si="0"/>
        <v>3</v>
      </c>
      <c r="AA32">
        <v>2027</v>
      </c>
      <c r="AB32">
        <f t="shared" ca="1" si="1"/>
        <v>42.25163159971212</v>
      </c>
    </row>
    <row r="33" spans="7:28">
      <c r="G33">
        <v>2028</v>
      </c>
      <c r="H33">
        <f t="shared" si="2"/>
        <v>6.0275249410325227</v>
      </c>
      <c r="K33">
        <v>2028</v>
      </c>
      <c r="L33">
        <f t="shared" si="3"/>
        <v>8.1452152207812585</v>
      </c>
      <c r="O33">
        <v>2028</v>
      </c>
      <c r="P33">
        <f t="shared" si="4"/>
        <v>7.5299249795306835</v>
      </c>
      <c r="R33">
        <v>2028</v>
      </c>
      <c r="S33">
        <f t="shared" si="5"/>
        <v>0.10175463420663662</v>
      </c>
      <c r="U33">
        <v>2028</v>
      </c>
      <c r="V33">
        <f ca="1">IF(COUNT($U$6:U33)&lt;=$V$2,$S$15*($V$2-(2005.5-U33))/100,(S33-S32)+INDIRECT(ADDRESS(ROW(U33)-$V$2,COLUMN($V$2))))</f>
        <v>1.5907524395257305E-2</v>
      </c>
      <c r="X33">
        <v>2028</v>
      </c>
      <c r="Y33">
        <f t="shared" si="0"/>
        <v>3</v>
      </c>
      <c r="AA33">
        <v>2028</v>
      </c>
      <c r="AB33">
        <f t="shared" ca="1" si="1"/>
        <v>47.722573185771914</v>
      </c>
    </row>
    <row r="34" spans="7:28">
      <c r="G34">
        <v>2029</v>
      </c>
      <c r="H34">
        <f t="shared" si="2"/>
        <v>5.9308489044231578</v>
      </c>
      <c r="K34">
        <v>2029</v>
      </c>
      <c r="L34">
        <f t="shared" si="3"/>
        <v>8.2057753751447908</v>
      </c>
      <c r="O34">
        <v>2029</v>
      </c>
      <c r="P34">
        <f t="shared" si="4"/>
        <v>8.3631372243662767</v>
      </c>
      <c r="R34">
        <v>2029</v>
      </c>
      <c r="S34">
        <f t="shared" si="5"/>
        <v>0.11571029139434164</v>
      </c>
      <c r="U34">
        <v>2029</v>
      </c>
      <c r="V34">
        <f ca="1">IF(COUNT($U$6:U34)&lt;=$V$2,$S$15*($V$2-(2005.5-U34))/100,(S34-S33)+INDIRECT(ADDRESS(ROW(U34)-$V$2,COLUMN($V$2))))</f>
        <v>1.7926008361600524E-2</v>
      </c>
      <c r="X34">
        <v>2029</v>
      </c>
      <c r="Y34">
        <f t="shared" si="0"/>
        <v>3</v>
      </c>
      <c r="AA34">
        <v>2029</v>
      </c>
      <c r="AB34">
        <f t="shared" ca="1" si="1"/>
        <v>53.778025084801577</v>
      </c>
    </row>
    <row r="35" spans="7:28">
      <c r="G35">
        <v>2030</v>
      </c>
      <c r="H35">
        <f t="shared" si="2"/>
        <v>5.8378706576566399</v>
      </c>
      <c r="K35">
        <v>2030</v>
      </c>
      <c r="L35">
        <f t="shared" si="3"/>
        <v>8.2650377999098783</v>
      </c>
      <c r="O35">
        <v>2030</v>
      </c>
      <c r="P35">
        <f t="shared" si="4"/>
        <v>9.2792953117156998</v>
      </c>
      <c r="R35">
        <v>2030</v>
      </c>
      <c r="S35">
        <f t="shared" si="5"/>
        <v>0.13137277443320772</v>
      </c>
      <c r="U35">
        <v>2030</v>
      </c>
      <c r="V35">
        <f ca="1">IF(COUNT($U$6:U35)&lt;=$V$2,$S$15*($V$2-(2005.5-U35))/100,(S35-S34)+INDIRECT(ADDRESS(ROW(U35)-$V$2,COLUMN($V$2))))</f>
        <v>2.0153929707161334E-2</v>
      </c>
      <c r="X35">
        <v>2030</v>
      </c>
      <c r="Y35">
        <f t="shared" si="0"/>
        <v>3</v>
      </c>
      <c r="AA35">
        <v>2030</v>
      </c>
      <c r="AB35">
        <f t="shared" ca="1" si="1"/>
        <v>60.461789121484003</v>
      </c>
    </row>
    <row r="36" spans="7:28">
      <c r="G36">
        <v>2031</v>
      </c>
      <c r="H36">
        <f t="shared" si="2"/>
        <v>5.7484487628937568</v>
      </c>
      <c r="K36">
        <v>2031</v>
      </c>
      <c r="L36">
        <f t="shared" si="3"/>
        <v>8.3229885898792357</v>
      </c>
      <c r="O36">
        <v>2031</v>
      </c>
      <c r="P36">
        <f t="shared" si="4"/>
        <v>10.284552084584355</v>
      </c>
      <c r="R36">
        <v>2031</v>
      </c>
      <c r="S36">
        <f t="shared" si="5"/>
        <v>0.14890662365219437</v>
      </c>
      <c r="U36">
        <v>2031</v>
      </c>
      <c r="V36">
        <f ca="1">IF(COUNT($U$6:U36)&lt;=$V$2,$S$15*($V$2-(2005.5-U36))/100,(S36-S35)+INDIRECT(ADDRESS(ROW(U36)-$V$2,COLUMN($V$2))))</f>
        <v>2.2605331719312657E-2</v>
      </c>
      <c r="X36">
        <v>2031</v>
      </c>
      <c r="Y36">
        <f t="shared" si="0"/>
        <v>3</v>
      </c>
      <c r="AA36">
        <v>2031</v>
      </c>
      <c r="AB36">
        <f t="shared" ca="1" si="1"/>
        <v>67.815995157937977</v>
      </c>
    </row>
    <row r="37" spans="7:28">
      <c r="G37">
        <v>2032</v>
      </c>
      <c r="H37">
        <f t="shared" si="2"/>
        <v>5.6624471921923405</v>
      </c>
      <c r="K37">
        <v>2032</v>
      </c>
      <c r="L37">
        <f t="shared" si="3"/>
        <v>8.379616600296405</v>
      </c>
      <c r="O37">
        <v>2032</v>
      </c>
      <c r="P37">
        <f t="shared" si="4"/>
        <v>11.385044834696259</v>
      </c>
      <c r="R37">
        <v>2032</v>
      </c>
      <c r="S37">
        <f t="shared" si="5"/>
        <v>0.16848247313190839</v>
      </c>
      <c r="U37">
        <v>2032</v>
      </c>
      <c r="V37">
        <f ca="1">IF(COUNT($U$6:U37)&lt;=$V$2,$S$15*($V$2-(2005.5-U37))/100,(S37-S36)+INDIRECT(ADDRESS(ROW(U37)-$V$2,COLUMN($V$2))))</f>
        <v>2.5293232876120921E-2</v>
      </c>
      <c r="X37">
        <v>2032</v>
      </c>
      <c r="Y37">
        <f t="shared" si="0"/>
        <v>3</v>
      </c>
      <c r="AA37">
        <v>2032</v>
      </c>
      <c r="AB37">
        <f t="shared" ca="1" si="1"/>
        <v>75.87969862836276</v>
      </c>
    </row>
    <row r="38" spans="7:28">
      <c r="G38">
        <v>2033</v>
      </c>
      <c r="H38">
        <f t="shared" si="2"/>
        <v>5.5797351205825532</v>
      </c>
      <c r="K38">
        <v>2033</v>
      </c>
      <c r="L38">
        <f t="shared" si="3"/>
        <v>8.4349133960774108</v>
      </c>
      <c r="O38">
        <v>2033</v>
      </c>
      <c r="P38">
        <f t="shared" si="4"/>
        <v>12.586774201660475</v>
      </c>
      <c r="R38">
        <v>2033</v>
      </c>
      <c r="S38">
        <f t="shared" si="5"/>
        <v>0.19027489304170225</v>
      </c>
      <c r="U38">
        <v>2033</v>
      </c>
      <c r="V38">
        <f ca="1">IF(COUNT($U$6:U38)&lt;=$V$2,$S$15*($V$2-(2005.5-U38))/100,(S38-S37)+INDIRECT(ADDRESS(ROW(U38)-$V$2,COLUMN($V$2))))</f>
        <v>2.8229079837951487E-2</v>
      </c>
      <c r="X38">
        <v>2033</v>
      </c>
      <c r="Y38">
        <f t="shared" si="0"/>
        <v>3</v>
      </c>
      <c r="AA38">
        <v>2033</v>
      </c>
      <c r="AB38">
        <f t="shared" ca="1" si="1"/>
        <v>84.68723951385445</v>
      </c>
    </row>
    <row r="39" spans="7:28">
      <c r="G39">
        <v>2034</v>
      </c>
      <c r="H39">
        <f t="shared" si="2"/>
        <v>5.5001867270568754</v>
      </c>
      <c r="K39">
        <v>2034</v>
      </c>
      <c r="L39">
        <f t="shared" si="3"/>
        <v>8.4888731893051066</v>
      </c>
      <c r="O39">
        <v>2034</v>
      </c>
      <c r="P39">
        <f t="shared" si="4"/>
        <v>13.895459657188141</v>
      </c>
      <c r="R39">
        <v>2034</v>
      </c>
      <c r="S39">
        <f t="shared" si="5"/>
        <v>0.21445961890114459</v>
      </c>
      <c r="U39">
        <v>2034</v>
      </c>
      <c r="V39">
        <f ca="1">IF(COUNT($U$6:U39)&lt;=$V$2,$S$15*($V$2-(2005.5-U39))/100,(S39-S38)+INDIRECT(ADDRESS(ROW(U39)-$V$2,COLUMN($V$2))))</f>
        <v>3.1422126047658393E-2</v>
      </c>
      <c r="X39">
        <v>2034</v>
      </c>
      <c r="Y39">
        <f t="shared" si="0"/>
        <v>3</v>
      </c>
      <c r="AA39">
        <v>2034</v>
      </c>
      <c r="AB39">
        <f t="shared" ca="1" si="1"/>
        <v>94.266378142975171</v>
      </c>
    </row>
    <row r="40" spans="7:28">
      <c r="G40">
        <v>2035</v>
      </c>
      <c r="H40">
        <f t="shared" si="2"/>
        <v>5.4236810031721001</v>
      </c>
      <c r="K40">
        <v>2035</v>
      </c>
      <c r="L40">
        <f t="shared" si="3"/>
        <v>8.5414927659426407</v>
      </c>
      <c r="O40">
        <v>2035</v>
      </c>
      <c r="P40">
        <f t="shared" si="4"/>
        <v>15.316371576508622</v>
      </c>
      <c r="R40">
        <v>2035</v>
      </c>
      <c r="S40">
        <f t="shared" si="5"/>
        <v>0.24121012453483825</v>
      </c>
      <c r="U40">
        <v>2035</v>
      </c>
      <c r="V40">
        <f ca="1">IF(COUNT($U$6:U40)&lt;=$V$2,$S$15*($V$2-(2005.5-U40))/100,(S40-S39)+INDIRECT(ADDRESS(ROW(U40)-$V$2,COLUMN($V$2))))</f>
        <v>3.4878747892555691E-2</v>
      </c>
      <c r="X40">
        <v>2035</v>
      </c>
      <c r="Y40">
        <f t="shared" si="0"/>
        <v>3</v>
      </c>
      <c r="AA40">
        <v>2035</v>
      </c>
      <c r="AB40">
        <f t="shared" ca="1" si="1"/>
        <v>104.63624367766708</v>
      </c>
    </row>
    <row r="41" spans="7:28">
      <c r="G41">
        <v>2036</v>
      </c>
      <c r="H41">
        <f t="shared" si="2"/>
        <v>5.3501015689721614</v>
      </c>
      <c r="K41">
        <v>2036</v>
      </c>
      <c r="L41">
        <f t="shared" si="3"/>
        <v>8.592771402778915</v>
      </c>
      <c r="O41">
        <v>2036</v>
      </c>
      <c r="P41">
        <f t="shared" si="4"/>
        <v>16.854141274015539</v>
      </c>
      <c r="R41">
        <v>2036</v>
      </c>
      <c r="S41">
        <f t="shared" si="5"/>
        <v>0.27069352103081556</v>
      </c>
      <c r="U41">
        <v>2036</v>
      </c>
      <c r="V41">
        <f ca="1">IF(COUNT($U$6:U41)&lt;=$V$2,$S$15*($V$2-(2005.5-U41))/100,(S41-S40)+INDIRECT(ADDRESS(ROW(U41)-$V$2,COLUMN($V$2))))</f>
        <v>3.860171862448504E-2</v>
      </c>
      <c r="X41">
        <v>2036</v>
      </c>
      <c r="Y41">
        <f t="shared" si="0"/>
        <v>3</v>
      </c>
      <c r="AA41">
        <v>2036</v>
      </c>
      <c r="AB41">
        <f t="shared" ca="1" si="1"/>
        <v>115.80515587345512</v>
      </c>
    </row>
    <row r="42" spans="7:28">
      <c r="G42">
        <v>2037</v>
      </c>
      <c r="H42">
        <f t="shared" si="2"/>
        <v>5.2793364959517817</v>
      </c>
      <c r="K42">
        <v>2037</v>
      </c>
      <c r="L42">
        <f t="shared" si="3"/>
        <v>8.6427107756594133</v>
      </c>
      <c r="O42">
        <v>2037</v>
      </c>
      <c r="P42">
        <f t="shared" si="4"/>
        <v>18.512552114843722</v>
      </c>
      <c r="R42">
        <v>2037</v>
      </c>
      <c r="S42">
        <f t="shared" si="5"/>
        <v>0.30306579959546803</v>
      </c>
      <c r="U42">
        <v>2037</v>
      </c>
      <c r="V42">
        <f ca="1">IF(COUNT($U$6:U42)&lt;=$V$2,$S$15*($V$2-(2005.5-U42))/100,(S42-S41)+INDIRECT(ADDRESS(ROW(U42)-$V$2,COLUMN($V$2))))</f>
        <v>4.3334435971310897E-2</v>
      </c>
      <c r="X42">
        <v>2037</v>
      </c>
      <c r="Y42">
        <f t="shared" si="0"/>
        <v>3</v>
      </c>
      <c r="AA42">
        <v>2037</v>
      </c>
      <c r="AB42">
        <f t="shared" ca="1" si="1"/>
        <v>130.0033079139327</v>
      </c>
    </row>
    <row r="43" spans="7:28">
      <c r="G43">
        <v>2038</v>
      </c>
      <c r="H43">
        <f t="shared" si="2"/>
        <v>5.2112781367916376</v>
      </c>
      <c r="K43">
        <v>2038</v>
      </c>
      <c r="L43">
        <f t="shared" si="3"/>
        <v>8.6913148600807943</v>
      </c>
      <c r="O43">
        <v>2038</v>
      </c>
      <c r="P43">
        <f t="shared" si="4"/>
        <v>20.294316871114159</v>
      </c>
      <c r="R43">
        <v>2038</v>
      </c>
      <c r="S43">
        <f t="shared" si="5"/>
        <v>0.33846648205519725</v>
      </c>
      <c r="U43">
        <v>2038</v>
      </c>
      <c r="V43">
        <f ca="1">IF(COUNT($U$6:U43)&lt;=$V$2,$S$15*($V$2-(2005.5-U43))/100,(S43-S42)+INDIRECT(ADDRESS(ROW(U43)-$V$2,COLUMN($V$2))))</f>
        <v>4.7840979428432809E-2</v>
      </c>
      <c r="X43">
        <v>2038</v>
      </c>
      <c r="Y43">
        <f t="shared" si="0"/>
        <v>3</v>
      </c>
      <c r="AA43">
        <v>2038</v>
      </c>
      <c r="AB43">
        <f t="shared" ca="1" si="1"/>
        <v>143.52293828529844</v>
      </c>
    </row>
    <row r="44" spans="7:28">
      <c r="G44">
        <v>2039</v>
      </c>
      <c r="H44">
        <f t="shared" si="2"/>
        <v>5.1458229616060311</v>
      </c>
      <c r="K44">
        <v>2039</v>
      </c>
      <c r="L44">
        <f t="shared" si="3"/>
        <v>8.7385898252376659</v>
      </c>
      <c r="O44">
        <v>2039</v>
      </c>
      <c r="P44">
        <f t="shared" si="4"/>
        <v>22.200848777849707</v>
      </c>
      <c r="R44">
        <v>2039</v>
      </c>
      <c r="S44">
        <f t="shared" si="5"/>
        <v>0.37701279793195236</v>
      </c>
      <c r="U44">
        <v>2039</v>
      </c>
      <c r="V44">
        <f ca="1">IF(COUNT($U$6:U44)&lt;=$V$2,$S$15*($V$2-(2005.5-U44))/100,(S44-S43)+INDIRECT(ADDRESS(ROW(U44)-$V$2,COLUMN($V$2))))</f>
        <v>5.263019307665915E-2</v>
      </c>
      <c r="X44">
        <v>2039</v>
      </c>
      <c r="Y44">
        <f t="shared" si="0"/>
        <v>3</v>
      </c>
      <c r="AA44">
        <v>2039</v>
      </c>
      <c r="AB44">
        <f t="shared" ca="1" si="1"/>
        <v>157.89057922997745</v>
      </c>
    </row>
    <row r="45" spans="7:28">
      <c r="G45">
        <v>2040</v>
      </c>
      <c r="H45">
        <f t="shared" si="2"/>
        <v>5.082871400453973</v>
      </c>
      <c r="K45">
        <v>2040</v>
      </c>
      <c r="L45">
        <f t="shared" si="3"/>
        <v>8.7845439226062147</v>
      </c>
      <c r="O45">
        <v>2040</v>
      </c>
      <c r="P45">
        <f t="shared" si="4"/>
        <v>24.232036099629518</v>
      </c>
      <c r="R45">
        <v>2040</v>
      </c>
      <c r="S45">
        <f t="shared" si="5"/>
        <v>0.41879356899008457</v>
      </c>
      <c r="U45">
        <v>2040</v>
      </c>
      <c r="V45">
        <f ca="1">IF(COUNT($U$6:U45)&lt;=$V$2,$S$15*($V$2-(2005.5-U45))/100,(S45-S44)+INDIRECT(ADDRESS(ROW(U45)-$V$2,COLUMN($V$2))))</f>
        <v>5.7688295453389521E-2</v>
      </c>
      <c r="X45">
        <v>2040</v>
      </c>
      <c r="Y45">
        <f t="shared" si="0"/>
        <v>3</v>
      </c>
      <c r="AA45">
        <v>2040</v>
      </c>
      <c r="AB45">
        <f t="shared" ca="1" si="1"/>
        <v>173.06488636016857</v>
      </c>
    </row>
    <row r="46" spans="7:28">
      <c r="G46">
        <v>2041</v>
      </c>
      <c r="H46">
        <f t="shared" si="2"/>
        <v>5.0223276918741115</v>
      </c>
      <c r="K46">
        <v>2041</v>
      </c>
      <c r="L46">
        <f t="shared" si="3"/>
        <v>8.8291873701324697</v>
      </c>
      <c r="O46">
        <v>2041</v>
      </c>
      <c r="P46">
        <f t="shared" si="4"/>
        <v>26.386032215835208</v>
      </c>
      <c r="R46">
        <v>2041</v>
      </c>
      <c r="S46">
        <f t="shared" si="5"/>
        <v>0.46386304654093086</v>
      </c>
      <c r="U46">
        <v>2041</v>
      </c>
      <c r="V46">
        <f ca="1">IF(COUNT($U$6:U46)&lt;=$V$2,$S$15*($V$2-(2005.5-U46))/100,(S46-S45)+INDIRECT(ADDRESS(ROW(U46)-$V$2,COLUMN($V$2))))</f>
        <v>6.2995485912446803E-2</v>
      </c>
      <c r="X46">
        <v>2041</v>
      </c>
      <c r="Y46">
        <f t="shared" si="0"/>
        <v>3</v>
      </c>
      <c r="AA46">
        <v>2041</v>
      </c>
      <c r="AB46">
        <f t="shared" ca="1" si="1"/>
        <v>188.9864577373404</v>
      </c>
    </row>
    <row r="47" spans="7:28">
      <c r="G47">
        <v>2042</v>
      </c>
      <c r="H47">
        <f t="shared" si="2"/>
        <v>4.9640997372130782</v>
      </c>
      <c r="K47">
        <v>2042</v>
      </c>
      <c r="L47">
        <f t="shared" si="3"/>
        <v>8.8725322330647369</v>
      </c>
      <c r="O47">
        <v>2042</v>
      </c>
      <c r="P47">
        <f t="shared" si="4"/>
        <v>28.659074979413418</v>
      </c>
      <c r="R47">
        <v>2042</v>
      </c>
      <c r="S47">
        <f t="shared" si="5"/>
        <v>0.51223500732364524</v>
      </c>
      <c r="U47">
        <v>2042</v>
      </c>
      <c r="V47">
        <f ca="1">IF(COUNT($U$6:U47)&lt;=$V$2,$S$15*($V$2-(2005.5-U47))/100,(S47-S46)+INDIRECT(ADDRESS(ROW(U47)-$V$2,COLUMN($V$2))))</f>
        <v>6.8525890489875715E-2</v>
      </c>
      <c r="X47">
        <v>2042</v>
      </c>
      <c r="Y47">
        <f t="shared" si="0"/>
        <v>3</v>
      </c>
      <c r="AA47">
        <v>2042</v>
      </c>
      <c r="AB47">
        <f t="shared" ca="1" si="1"/>
        <v>205.57767146962712</v>
      </c>
    </row>
    <row r="48" spans="7:28">
      <c r="G48">
        <v>2043</v>
      </c>
      <c r="H48">
        <f t="shared" si="2"/>
        <v>4.9080989605256873</v>
      </c>
      <c r="K48">
        <v>2043</v>
      </c>
      <c r="L48">
        <f t="shared" si="3"/>
        <v>8.9145923024310036</v>
      </c>
      <c r="O48">
        <v>2043</v>
      </c>
      <c r="P48">
        <f t="shared" si="4"/>
        <v>31.045350073403171</v>
      </c>
      <c r="R48">
        <v>2043</v>
      </c>
      <c r="S48">
        <f t="shared" si="5"/>
        <v>0.56387746257054561</v>
      </c>
      <c r="U48">
        <v>2043</v>
      </c>
      <c r="V48">
        <f ca="1">IF(COUNT($U$6:U48)&lt;=$V$2,$S$15*($V$2-(2005.5-U48))/100,(S48-S47)+INDIRECT(ADDRESS(ROW(U48)-$V$2,COLUMN($V$2))))</f>
        <v>7.4247786966213022E-2</v>
      </c>
      <c r="X48">
        <v>2043</v>
      </c>
      <c r="Y48">
        <f t="shared" si="0"/>
        <v>3</v>
      </c>
      <c r="AA48">
        <v>2043</v>
      </c>
      <c r="AB48">
        <f t="shared" ca="1" si="1"/>
        <v>222.74336089863905</v>
      </c>
    </row>
    <row r="49" spans="7:28">
      <c r="G49">
        <v>2044</v>
      </c>
      <c r="H49">
        <f t="shared" si="2"/>
        <v>4.8542401738338414</v>
      </c>
      <c r="K49">
        <v>2044</v>
      </c>
      <c r="L49">
        <f t="shared" si="3"/>
        <v>8.9553829721146432</v>
      </c>
      <c r="O49">
        <v>2044</v>
      </c>
      <c r="P49">
        <f t="shared" si="4"/>
        <v>33.536912956232314</v>
      </c>
      <c r="R49">
        <v>2044</v>
      </c>
      <c r="S49">
        <f t="shared" si="5"/>
        <v>0.61870836314291966</v>
      </c>
      <c r="U49">
        <v>2044</v>
      </c>
      <c r="V49">
        <f ca="1">IF(COUNT($U$6:U49)&lt;=$V$2,$S$15*($V$2-(2005.5-U49))/100,(S49-S48)+INDIRECT(ADDRESS(ROW(U49)-$V$2,COLUMN($V$2))))</f>
        <v>8.0124133448494977E-2</v>
      </c>
      <c r="X49">
        <v>2044</v>
      </c>
      <c r="Y49">
        <f t="shared" si="0"/>
        <v>3</v>
      </c>
      <c r="AA49">
        <v>2044</v>
      </c>
      <c r="AB49">
        <f t="shared" ca="1" si="1"/>
        <v>240.37240034548492</v>
      </c>
    </row>
    <row r="50" spans="7:28">
      <c r="G50">
        <v>2045</v>
      </c>
      <c r="H50">
        <f t="shared" si="2"/>
        <v>4.8024414475391959</v>
      </c>
      <c r="K50">
        <v>2045</v>
      </c>
      <c r="L50">
        <f t="shared" si="3"/>
        <v>8.9949211154268038</v>
      </c>
      <c r="O50">
        <v>2045</v>
      </c>
      <c r="P50">
        <f t="shared" si="4"/>
        <v>36.123682485115808</v>
      </c>
      <c r="R50">
        <v>2045</v>
      </c>
      <c r="S50">
        <f t="shared" si="5"/>
        <v>0.6765926829130583</v>
      </c>
      <c r="U50">
        <v>2045</v>
      </c>
      <c r="V50">
        <f ca="1">IF(COUNT($U$6:U50)&lt;=$V$2,$S$15*($V$2-(2005.5-U50))/100,(S50-S49)+INDIRECT(ADDRESS(ROW(U50)-$V$2,COLUMN($V$2))))</f>
        <v>8.6113399608090127E-2</v>
      </c>
      <c r="X50">
        <v>2045</v>
      </c>
      <c r="Y50">
        <f t="shared" si="0"/>
        <v>3</v>
      </c>
      <c r="AA50">
        <v>2045</v>
      </c>
      <c r="AB50">
        <f t="shared" ca="1" si="1"/>
        <v>258.34019882427037</v>
      </c>
    </row>
    <row r="51" spans="7:28">
      <c r="G51">
        <v>2046</v>
      </c>
      <c r="H51">
        <f t="shared" si="2"/>
        <v>4.7526239857924422</v>
      </c>
      <c r="K51">
        <v>2046</v>
      </c>
      <c r="L51">
        <f t="shared" si="3"/>
        <v>9.0332249620130103</v>
      </c>
      <c r="O51">
        <v>2046</v>
      </c>
      <c r="P51">
        <f t="shared" si="4"/>
        <v>38.793516293393864</v>
      </c>
      <c r="R51">
        <v>2046</v>
      </c>
      <c r="S51">
        <f t="shared" si="5"/>
        <v>0.73734122622224207</v>
      </c>
      <c r="U51">
        <v>2046</v>
      </c>
      <c r="V51">
        <f ca="1">IF(COUNT($U$6:U51)&lt;=$V$2,$S$15*($V$2-(2005.5-U51))/100,(S51-S50)+INDIRECT(ADDRESS(ROW(U51)-$V$2,COLUMN($V$2))))</f>
        <v>9.2170669356842178E-2</v>
      </c>
      <c r="X51">
        <v>2046</v>
      </c>
      <c r="Y51">
        <f t="shared" si="0"/>
        <v>3</v>
      </c>
      <c r="AA51">
        <v>2046</v>
      </c>
      <c r="AB51">
        <f t="shared" ca="1" si="1"/>
        <v>276.51200807052658</v>
      </c>
    </row>
    <row r="52" spans="7:28">
      <c r="G52">
        <v>2047</v>
      </c>
      <c r="H52">
        <f t="shared" si="2"/>
        <v>4.70471200662963</v>
      </c>
      <c r="K52">
        <v>2047</v>
      </c>
      <c r="L52">
        <f t="shared" si="3"/>
        <v>9.0703139758661013</v>
      </c>
      <c r="O52">
        <v>2047</v>
      </c>
      <c r="P52">
        <f t="shared" si="4"/>
        <v>41.53237351045501</v>
      </c>
      <c r="R52">
        <v>2047</v>
      </c>
      <c r="S52">
        <f t="shared" si="5"/>
        <v>0.80071143009801471</v>
      </c>
      <c r="U52">
        <v>2047</v>
      </c>
      <c r="V52">
        <f ca="1">IF(COUNT($U$6:U52)&lt;=$V$2,$S$15*($V$2-(2005.5-U52))/100,(S52-S51)+INDIRECT(ADDRESS(ROW(U52)-$V$2,COLUMN($V$2))))</f>
        <v>9.8248951768328319E-2</v>
      </c>
      <c r="X52">
        <v>2047</v>
      </c>
      <c r="Y52">
        <f t="shared" si="0"/>
        <v>3</v>
      </c>
      <c r="AA52">
        <v>2047</v>
      </c>
      <c r="AB52">
        <f t="shared" ca="1" si="1"/>
        <v>294.74685530498493</v>
      </c>
    </row>
    <row r="53" spans="7:28">
      <c r="G53">
        <v>2048</v>
      </c>
      <c r="H53">
        <f t="shared" si="2"/>
        <v>4.6586326266931888</v>
      </c>
      <c r="K53">
        <v>2048</v>
      </c>
      <c r="L53">
        <f t="shared" si="3"/>
        <v>9.1062087351490089</v>
      </c>
      <c r="O53">
        <v>2048</v>
      </c>
      <c r="P53">
        <f t="shared" si="4"/>
        <v>44.324564710705936</v>
      </c>
      <c r="R53">
        <v>2048</v>
      </c>
      <c r="S53">
        <f t="shared" si="5"/>
        <v>0.86641031970965576</v>
      </c>
      <c r="U53">
        <v>2048</v>
      </c>
      <c r="V53">
        <f ca="1">IF(COUNT($U$6:U53)&lt;=$V$2,$S$15*($V$2-(2005.5-U53))/100,(S53-S52)+INDIRECT(ADDRESS(ROW(U53)-$V$2,COLUMN($V$2))))</f>
        <v>0.10430060823612609</v>
      </c>
      <c r="X53">
        <v>2048</v>
      </c>
      <c r="Y53">
        <f t="shared" si="0"/>
        <v>3</v>
      </c>
      <c r="AA53">
        <v>2048</v>
      </c>
      <c r="AB53">
        <f t="shared" ca="1" si="1"/>
        <v>312.90182470837829</v>
      </c>
    </row>
    <row r="54" spans="7:28">
      <c r="G54">
        <v>2049</v>
      </c>
      <c r="H54">
        <f t="shared" si="2"/>
        <v>4.6143157503622918</v>
      </c>
      <c r="K54">
        <v>2049</v>
      </c>
      <c r="L54">
        <f t="shared" si="3"/>
        <v>9.1409308144603756</v>
      </c>
      <c r="O54">
        <v>2049</v>
      </c>
      <c r="P54">
        <f t="shared" si="4"/>
        <v>47.1530825439878</v>
      </c>
      <c r="R54">
        <v>2049</v>
      </c>
      <c r="S54">
        <f t="shared" si="5"/>
        <v>0.93409963370905003</v>
      </c>
      <c r="U54">
        <v>2049</v>
      </c>
      <c r="V54">
        <f ca="1">IF(COUNT($U$6:U54)&lt;=$V$2,$S$15*($V$2-(2005.5-U54))/100,(S54-S53)+INDIRECT(ADDRESS(ROW(U54)-$V$2,COLUMN($V$2))))</f>
        <v>0.11102374997070516</v>
      </c>
      <c r="X54">
        <v>2049</v>
      </c>
      <c r="Y54">
        <f t="shared" si="0"/>
        <v>3</v>
      </c>
      <c r="AA54">
        <v>2049</v>
      </c>
      <c r="AB54">
        <f t="shared" ca="1" si="1"/>
        <v>333.07124991211543</v>
      </c>
    </row>
    <row r="55" spans="7:28">
      <c r="G55">
        <v>2050</v>
      </c>
      <c r="H55">
        <f t="shared" si="2"/>
        <v>4.5716939631239004</v>
      </c>
      <c r="K55">
        <v>2050</v>
      </c>
      <c r="L55">
        <f t="shared" si="3"/>
        <v>9.1745026701047294</v>
      </c>
      <c r="O55">
        <v>2050</v>
      </c>
      <c r="P55">
        <f t="shared" si="4"/>
        <v>50</v>
      </c>
      <c r="R55">
        <v>2050</v>
      </c>
      <c r="S55">
        <f>(L55/H55)*(P55/100)</f>
        <v>1.0034029775514182</v>
      </c>
      <c r="U55">
        <v>2050</v>
      </c>
      <c r="V55">
        <f ca="1">IF(COUNT($U$6:U55)&lt;=$V$2,$S$15*($V$2-(2005.5-U55))/100,(S55-S54)+INDIRECT(ADDRESS(ROW(U55)-$V$2,COLUMN($V$2))))</f>
        <v>0.11714432327080095</v>
      </c>
      <c r="X55">
        <v>2050</v>
      </c>
      <c r="Y55">
        <f t="shared" si="0"/>
        <v>3</v>
      </c>
      <c r="AA55">
        <v>2050</v>
      </c>
      <c r="AB55">
        <f t="shared" ca="1" si="1"/>
        <v>351.43296981240286</v>
      </c>
    </row>
    <row r="56" spans="7:28">
      <c r="G56">
        <v>2051</v>
      </c>
      <c r="H56">
        <f t="shared" si="2"/>
        <v>4.5307024290222913</v>
      </c>
      <c r="K56">
        <v>2051</v>
      </c>
      <c r="L56">
        <f t="shared" si="3"/>
        <v>9.2069475288579685</v>
      </c>
      <c r="O56">
        <v>2051</v>
      </c>
      <c r="P56">
        <f t="shared" si="4"/>
        <v>52.8469174560122</v>
      </c>
      <c r="R56">
        <v>2051</v>
      </c>
      <c r="S56">
        <f t="shared" si="5"/>
        <v>1.0739147046220603</v>
      </c>
      <c r="U56">
        <v>2051</v>
      </c>
      <c r="V56">
        <f ca="1">IF(COUNT($U$6:U56)&lt;=$V$2,$S$15*($V$2-(2005.5-U56))/100,(S56-S55)+INDIRECT(ADDRESS(ROW(U56)-$V$2,COLUMN($V$2))))</f>
        <v>0.12314192014730127</v>
      </c>
      <c r="X56">
        <v>2051</v>
      </c>
      <c r="Y56">
        <f t="shared" si="0"/>
        <v>3</v>
      </c>
      <c r="AA56">
        <v>2051</v>
      </c>
      <c r="AB56">
        <f t="shared" ca="1" si="1"/>
        <v>369.42576044190378</v>
      </c>
    </row>
    <row r="57" spans="7:28">
      <c r="G57">
        <v>2052</v>
      </c>
      <c r="H57">
        <f t="shared" si="2"/>
        <v>4.4912787920310713</v>
      </c>
      <c r="K57">
        <v>2052</v>
      </c>
      <c r="L57">
        <f t="shared" si="3"/>
        <v>9.2382892806492283</v>
      </c>
      <c r="O57">
        <v>2052</v>
      </c>
      <c r="P57">
        <f t="shared" si="4"/>
        <v>55.675435289294064</v>
      </c>
      <c r="R57">
        <v>2052</v>
      </c>
      <c r="S57">
        <f t="shared" si="5"/>
        <v>1.145210085691351</v>
      </c>
      <c r="U57">
        <v>2052</v>
      </c>
      <c r="V57">
        <f ca="1">IF(COUNT($U$6:U57)&lt;=$V$2,$S$15*($V$2-(2005.5-U57))/100,(S57-S56)+INDIRECT(ADDRESS(ROW(U57)-$V$2,COLUMN($V$2))))</f>
        <v>0.1289836765226802</v>
      </c>
      <c r="X57">
        <v>2052</v>
      </c>
      <c r="Y57">
        <f t="shared" si="0"/>
        <v>3</v>
      </c>
      <c r="AA57">
        <v>2052</v>
      </c>
      <c r="AB57">
        <f t="shared" ca="1" si="1"/>
        <v>386.95102956804061</v>
      </c>
    </row>
    <row r="58" spans="7:28">
      <c r="G58">
        <v>2053</v>
      </c>
      <c r="H58">
        <f t="shared" si="2"/>
        <v>4.4533630811976366</v>
      </c>
      <c r="K58">
        <v>2053</v>
      </c>
      <c r="L58">
        <f t="shared" si="3"/>
        <v>9.2685523755124617</v>
      </c>
      <c r="O58">
        <v>2053</v>
      </c>
      <c r="P58">
        <f t="shared" si="4"/>
        <v>58.46762648954499</v>
      </c>
      <c r="R58">
        <v>2053</v>
      </c>
      <c r="S58">
        <f t="shared" si="5"/>
        <v>1.216856224183078</v>
      </c>
      <c r="U58">
        <v>2053</v>
      </c>
      <c r="V58">
        <f ca="1">IF(COUNT($U$6:U58)&lt;=$V$2,$S$15*($V$2-(2005.5-U58))/100,(S58-S57)+INDIRECT(ADDRESS(ROW(U58)-$V$2,COLUMN($V$2))))</f>
        <v>0.13464162440417388</v>
      </c>
      <c r="X58">
        <v>2053</v>
      </c>
      <c r="Y58">
        <f t="shared" si="0"/>
        <v>3</v>
      </c>
      <c r="AA58">
        <v>2053</v>
      </c>
      <c r="AB58">
        <f t="shared" ca="1" si="1"/>
        <v>403.92487321252162</v>
      </c>
    </row>
    <row r="59" spans="7:28">
      <c r="G59">
        <v>2054</v>
      </c>
      <c r="H59">
        <f t="shared" si="2"/>
        <v>4.4168976194157921</v>
      </c>
      <c r="K59">
        <v>2054</v>
      </c>
      <c r="L59">
        <f t="shared" si="3"/>
        <v>9.2977617250962243</v>
      </c>
      <c r="O59">
        <v>2054</v>
      </c>
      <c r="P59">
        <f t="shared" si="4"/>
        <v>61.206483706606136</v>
      </c>
      <c r="R59">
        <v>2054</v>
      </c>
      <c r="S59">
        <f t="shared" si="5"/>
        <v>1.2884231208652714</v>
      </c>
      <c r="U59">
        <v>2054</v>
      </c>
      <c r="V59">
        <f ca="1">IF(COUNT($U$6:U59)&lt;=$V$2,$S$15*($V$2-(2005.5-U59))/100,(S59-S58)+INDIRECT(ADDRESS(ROW(U59)-$V$2,COLUMN($V$2))))</f>
        <v>0.14009278717206913</v>
      </c>
      <c r="X59">
        <v>2054</v>
      </c>
      <c r="Y59">
        <f t="shared" si="0"/>
        <v>3</v>
      </c>
      <c r="AA59">
        <v>2054</v>
      </c>
      <c r="AB59">
        <f t="shared" ca="1" si="1"/>
        <v>420.27836151620738</v>
      </c>
    </row>
    <row r="60" spans="7:28">
      <c r="G60">
        <v>2055</v>
      </c>
      <c r="H60">
        <f t="shared" si="2"/>
        <v>4.3818269356877533</v>
      </c>
      <c r="K60">
        <v>2055</v>
      </c>
      <c r="L60">
        <f t="shared" si="3"/>
        <v>9.3259426089584867</v>
      </c>
      <c r="O60">
        <v>2055</v>
      </c>
      <c r="P60">
        <f t="shared" si="4"/>
        <v>63.876317514884192</v>
      </c>
      <c r="R60">
        <v>2055</v>
      </c>
      <c r="S60">
        <f t="shared" si="5"/>
        <v>1.3594942930394858</v>
      </c>
      <c r="U60">
        <v>2055</v>
      </c>
      <c r="V60">
        <f ca="1">IF(COUNT($U$6:U60)&lt;=$V$2,$S$15*($V$2-(2005.5-U60))/100,(S60-S59)+INDIRECT(ADDRESS(ROW(U60)-$V$2,COLUMN($V$2))))</f>
        <v>0.14531895914042736</v>
      </c>
      <c r="X60">
        <v>2055</v>
      </c>
      <c r="Y60">
        <f t="shared" si="0"/>
        <v>3</v>
      </c>
      <c r="AA60">
        <v>2055</v>
      </c>
      <c r="AB60">
        <f t="shared" ca="1" si="1"/>
        <v>435.95687742128206</v>
      </c>
    </row>
    <row r="61" spans="7:28">
      <c r="G61">
        <v>2056</v>
      </c>
      <c r="H61">
        <f t="shared" si="2"/>
        <v>4.3480976807420646</v>
      </c>
      <c r="K61">
        <v>2056</v>
      </c>
      <c r="L61">
        <f t="shared" si="3"/>
        <v>9.3531205858154145</v>
      </c>
      <c r="O61">
        <v>2056</v>
      </c>
      <c r="P61">
        <f t="shared" si="4"/>
        <v>66.463087043767686</v>
      </c>
      <c r="R61">
        <v>2056</v>
      </c>
      <c r="S61">
        <f t="shared" si="5"/>
        <v>1.4296764085571647</v>
      </c>
      <c r="U61">
        <v>2056</v>
      </c>
      <c r="V61">
        <f ca="1">IF(COUNT($U$6:U61)&lt;=$V$2,$S$15*($V$2-(2005.5-U61))/100,(S61-S60)+INDIRECT(ADDRESS(ROW(U61)-$V$2,COLUMN($V$2))))</f>
        <v>0.15030624896617392</v>
      </c>
      <c r="X61">
        <v>2056</v>
      </c>
      <c r="Y61">
        <f t="shared" si="0"/>
        <v>3</v>
      </c>
      <c r="AA61">
        <v>2056</v>
      </c>
      <c r="AB61">
        <f t="shared" ca="1" si="1"/>
        <v>450.91874689852176</v>
      </c>
    </row>
    <row r="62" spans="7:28">
      <c r="G62">
        <v>2057</v>
      </c>
      <c r="H62">
        <f t="shared" si="2"/>
        <v>4.3156585458790691</v>
      </c>
      <c r="K62">
        <v>2057</v>
      </c>
      <c r="L62">
        <f t="shared" si="3"/>
        <v>9.3793214098592799</v>
      </c>
      <c r="O62">
        <v>2057</v>
      </c>
      <c r="P62">
        <f t="shared" si="4"/>
        <v>68.954649926596829</v>
      </c>
      <c r="R62">
        <v>2057</v>
      </c>
      <c r="S62">
        <f t="shared" si="5"/>
        <v>1.4986074952186548</v>
      </c>
      <c r="U62">
        <v>2057</v>
      </c>
      <c r="V62">
        <f ca="1">IF(COUNT($U$6:U62)&lt;=$V$2,$S$15*($V$2-(2005.5-U62))/100,(S62-S61)+INDIRECT(ADDRESS(ROW(U62)-$V$2,COLUMN($V$2))))</f>
        <v>0.15504448626958017</v>
      </c>
      <c r="X62">
        <v>2057</v>
      </c>
      <c r="Y62">
        <f t="shared" si="0"/>
        <v>3</v>
      </c>
      <c r="AA62">
        <v>2057</v>
      </c>
      <c r="AB62">
        <f t="shared" ca="1" si="1"/>
        <v>465.1334588087405</v>
      </c>
    </row>
    <row r="63" spans="7:28">
      <c r="G63">
        <v>2058</v>
      </c>
      <c r="H63">
        <f t="shared" si="2"/>
        <v>4.2844601849204897</v>
      </c>
      <c r="K63">
        <v>2058</v>
      </c>
      <c r="L63">
        <f t="shared" si="3"/>
        <v>9.404570952211154</v>
      </c>
      <c r="O63">
        <v>2058</v>
      </c>
      <c r="P63">
        <f t="shared" si="4"/>
        <v>71.340925020586582</v>
      </c>
      <c r="R63">
        <v>2058</v>
      </c>
      <c r="S63">
        <f t="shared" si="5"/>
        <v>1.5659634170808228</v>
      </c>
      <c r="U63">
        <v>2058</v>
      </c>
      <c r="V63">
        <f ca="1">IF(COUNT($U$6:U63)&lt;=$V$2,$S$15*($V$2-(2005.5-U63))/100,(S63-S62)+INDIRECT(ADDRESS(ROW(U63)-$V$2,COLUMN($V$2))))</f>
        <v>0.15952659121901017</v>
      </c>
      <c r="X63">
        <v>2058</v>
      </c>
      <c r="Y63">
        <f t="shared" si="0"/>
        <v>3</v>
      </c>
      <c r="AA63">
        <v>2058</v>
      </c>
      <c r="AB63">
        <f t="shared" ca="1" si="1"/>
        <v>478.5797736570305</v>
      </c>
    </row>
    <row r="64" spans="7:28">
      <c r="G64">
        <v>2059</v>
      </c>
      <c r="H64">
        <f t="shared" si="2"/>
        <v>4.2544551391443708</v>
      </c>
      <c r="K64">
        <v>2059</v>
      </c>
      <c r="L64">
        <f t="shared" si="3"/>
        <v>9.428895127528925</v>
      </c>
      <c r="O64">
        <v>2059</v>
      </c>
      <c r="P64">
        <f t="shared" si="4"/>
        <v>73.613967784164799</v>
      </c>
      <c r="R64">
        <v>2059</v>
      </c>
      <c r="S64">
        <f t="shared" si="5"/>
        <v>1.6314624539624958</v>
      </c>
      <c r="U64">
        <v>2059</v>
      </c>
      <c r="V64">
        <f ca="1">IF(COUNT($U$6:U64)&lt;=$V$2,$S$15*($V$2-(2005.5-U64))/100,(S64-S63)+INDIRECT(ADDRESS(ROW(U64)-$V$2,COLUMN($V$2))))</f>
        <v>0.16374798865000134</v>
      </c>
      <c r="X64">
        <v>2059</v>
      </c>
      <c r="Y64">
        <f t="shared" si="0"/>
        <v>3</v>
      </c>
      <c r="AA64">
        <v>2059</v>
      </c>
      <c r="AB64">
        <f t="shared" ca="1" si="1"/>
        <v>491.243965950004</v>
      </c>
    </row>
    <row r="65" spans="7:28">
      <c r="G65">
        <v>2060</v>
      </c>
      <c r="H65">
        <f t="shared" si="2"/>
        <v>4.2255977650912193</v>
      </c>
      <c r="K65">
        <v>2060</v>
      </c>
      <c r="L65">
        <f t="shared" si="3"/>
        <v>9.4523198257507008</v>
      </c>
      <c r="O65">
        <v>2060</v>
      </c>
      <c r="P65">
        <f t="shared" si="4"/>
        <v>75.767963900370489</v>
      </c>
      <c r="R65">
        <v>2060</v>
      </c>
      <c r="S65">
        <f t="shared" si="5"/>
        <v>1.6948679622296587</v>
      </c>
      <c r="U65">
        <v>2060</v>
      </c>
      <c r="V65">
        <f ca="1">IF(COUNT($U$6:U65)&lt;=$V$2,$S$15*($V$2-(2005.5-U65))/100,(S65-S64)+INDIRECT(ADDRESS(ROW(U65)-$V$2,COLUMN($V$2))))</f>
        <v>0.16770611650328904</v>
      </c>
      <c r="X65">
        <v>2060</v>
      </c>
      <c r="Y65">
        <f t="shared" si="0"/>
        <v>3</v>
      </c>
      <c r="AA65">
        <v>2060</v>
      </c>
      <c r="AB65">
        <f t="shared" ca="1" si="1"/>
        <v>503.11834950986713</v>
      </c>
    </row>
    <row r="66" spans="7:28">
      <c r="G66">
        <v>2061</v>
      </c>
      <c r="H66">
        <f t="shared" si="2"/>
        <v>4.1978441651314986</v>
      </c>
      <c r="K66">
        <v>2061</v>
      </c>
      <c r="L66">
        <f t="shared" si="3"/>
        <v>9.4748708489173783</v>
      </c>
      <c r="O66">
        <v>2061</v>
      </c>
      <c r="P66">
        <f t="shared" si="4"/>
        <v>77.7991512221503</v>
      </c>
      <c r="R66">
        <v>2061</v>
      </c>
      <c r="S66">
        <f t="shared" si="5"/>
        <v>1.7559892196764662</v>
      </c>
      <c r="U66">
        <v>2061</v>
      </c>
      <c r="V66">
        <f ca="1">IF(COUNT($U$6:U66)&lt;=$V$2,$S$15*($V$2-(2005.5-U66))/100,(S66-S65)+INDIRECT(ADDRESS(ROW(U66)-$V$2,COLUMN($V$2))))</f>
        <v>0.17214500741751257</v>
      </c>
      <c r="X66">
        <v>2061</v>
      </c>
      <c r="Y66">
        <f t="shared" si="0"/>
        <v>3</v>
      </c>
      <c r="AA66">
        <v>2061</v>
      </c>
      <c r="AB66">
        <f t="shared" ca="1" si="1"/>
        <v>516.43502225253769</v>
      </c>
    </row>
    <row r="67" spans="7:28">
      <c r="G67">
        <v>2062</v>
      </c>
      <c r="H67">
        <f t="shared" si="2"/>
        <v>4.1711521206888733</v>
      </c>
      <c r="K67">
        <v>2062</v>
      </c>
      <c r="L67">
        <f t="shared" si="3"/>
        <v>9.4965738529865806</v>
      </c>
      <c r="O67">
        <v>2062</v>
      </c>
      <c r="P67">
        <f t="shared" si="4"/>
        <v>79.705683128885838</v>
      </c>
      <c r="R67">
        <v>2062</v>
      </c>
      <c r="S67">
        <f t="shared" si="5"/>
        <v>1.8146806552123598</v>
      </c>
      <c r="U67">
        <v>2062</v>
      </c>
      <c r="V67">
        <f ca="1">IF(COUNT($U$6:U67)&lt;=$V$2,$S$15*($V$2-(2005.5-U67))/100,(S67-S66)+INDIRECT(ADDRESS(ROW(U67)-$V$2,COLUMN($V$2))))</f>
        <v>0.17583575880669455</v>
      </c>
      <c r="X67">
        <v>2062</v>
      </c>
      <c r="Y67">
        <f t="shared" si="0"/>
        <v>3</v>
      </c>
      <c r="AA67">
        <v>2062</v>
      </c>
      <c r="AB67">
        <f t="shared" ca="1" si="1"/>
        <v>527.50727642008371</v>
      </c>
    </row>
    <row r="68" spans="7:28">
      <c r="G68">
        <v>2063</v>
      </c>
      <c r="H68">
        <f t="shared" si="2"/>
        <v>4.1454810280176115</v>
      </c>
      <c r="K68">
        <v>2063</v>
      </c>
      <c r="L68">
        <f t="shared" si="3"/>
        <v>9.5174542945224765</v>
      </c>
      <c r="O68">
        <v>2063</v>
      </c>
      <c r="P68">
        <f t="shared" si="4"/>
        <v>81.487447885156286</v>
      </c>
      <c r="R68">
        <v>2063</v>
      </c>
      <c r="S68">
        <f t="shared" si="5"/>
        <v>1.8708397302571429</v>
      </c>
      <c r="U68">
        <v>2063</v>
      </c>
      <c r="V68">
        <f ca="1">IF(COUNT($U$6:U68)&lt;=$V$2,$S$15*($V$2-(2005.5-U68))/100,(S68-S67)+INDIRECT(ADDRESS(ROW(U68)-$V$2,COLUMN($V$2))))</f>
        <v>0.17930099519208439</v>
      </c>
      <c r="X68">
        <v>2063</v>
      </c>
      <c r="Y68">
        <f t="shared" si="0"/>
        <v>3</v>
      </c>
      <c r="AA68">
        <v>2063</v>
      </c>
      <c r="AB68">
        <f t="shared" ca="1" si="1"/>
        <v>537.90298557625317</v>
      </c>
    </row>
    <row r="69" spans="7:28">
      <c r="G69">
        <v>2064</v>
      </c>
      <c r="H69">
        <f t="shared" si="2"/>
        <v>4.1207918364364637</v>
      </c>
      <c r="K69">
        <v>2064</v>
      </c>
      <c r="L69">
        <f t="shared" si="3"/>
        <v>9.5375373821226361</v>
      </c>
      <c r="O69">
        <v>2064</v>
      </c>
      <c r="P69">
        <f t="shared" si="4"/>
        <v>83.145858725984453</v>
      </c>
      <c r="R69">
        <v>2064</v>
      </c>
      <c r="S69">
        <f t="shared" si="5"/>
        <v>1.924403772973722</v>
      </c>
      <c r="U69">
        <v>2064</v>
      </c>
      <c r="V69">
        <f ca="1">IF(COUNT($U$6:U69)&lt;=$V$2,$S$15*($V$2-(2005.5-U69))/100,(S69-S68)+INDIRECT(ADDRESS(ROW(U69)-$V$2,COLUMN($V$2))))</f>
        <v>0.1825477192392593</v>
      </c>
      <c r="X69">
        <v>2064</v>
      </c>
      <c r="Y69">
        <f t="shared" si="0"/>
        <v>3</v>
      </c>
      <c r="AA69">
        <v>2064</v>
      </c>
      <c r="AB69">
        <f t="shared" ca="1" si="1"/>
        <v>547.64315771777797</v>
      </c>
    </row>
    <row r="70" spans="7:28">
      <c r="G70">
        <v>2065</v>
      </c>
      <c r="H70">
        <f t="shared" si="2"/>
        <v>4.0970469889250447</v>
      </c>
      <c r="K70">
        <v>2065</v>
      </c>
      <c r="L70">
        <f t="shared" si="3"/>
        <v>9.5568480324233942</v>
      </c>
      <c r="O70">
        <v>2065</v>
      </c>
      <c r="P70">
        <f t="shared" si="4"/>
        <v>84.683628423491371</v>
      </c>
      <c r="R70">
        <v>2065</v>
      </c>
      <c r="S70">
        <f t="shared" si="5"/>
        <v>1.9753460720982803</v>
      </c>
      <c r="U70">
        <v>2065</v>
      </c>
      <c r="V70">
        <f ca="1">IF(COUNT($U$6:U70)&lt;=$V$2,$S$15*($V$2-(2005.5-U70))/100,(S70-S69)+INDIRECT(ADDRESS(ROW(U70)-$V$2,COLUMN($V$2))))</f>
        <v>0.18558392352873215</v>
      </c>
      <c r="X70">
        <v>2065</v>
      </c>
      <c r="Y70">
        <f t="shared" ref="Y70:Y133" si="6">$Y$3*$Y$2/1000</f>
        <v>3</v>
      </c>
      <c r="AA70">
        <v>2065</v>
      </c>
      <c r="AB70">
        <f t="shared" ca="1" si="1"/>
        <v>556.75177058619636</v>
      </c>
    </row>
    <row r="71" spans="7:28">
      <c r="G71">
        <v>2066</v>
      </c>
      <c r="H71">
        <f t="shared" si="2"/>
        <v>4.0742103649923642</v>
      </c>
      <c r="K71">
        <v>2066</v>
      </c>
      <c r="L71">
        <f t="shared" si="3"/>
        <v>9.5754108305090977</v>
      </c>
      <c r="O71">
        <v>2066</v>
      </c>
      <c r="P71">
        <f t="shared" si="4"/>
        <v>86.104540342811859</v>
      </c>
      <c r="R71">
        <v>2066</v>
      </c>
      <c r="S71">
        <f t="shared" si="5"/>
        <v>2.0236715198580901</v>
      </c>
      <c r="U71">
        <v>2066</v>
      </c>
      <c r="V71">
        <f ca="1">IF(COUNT($U$6:U71)&lt;=$V$2,$S$15*($V$2-(2005.5-U71))/100,(S71-S70)+INDIRECT(ADDRESS(ROW(U71)-$V$2,COLUMN($V$2))))</f>
        <v>0.18841823493187898</v>
      </c>
      <c r="X71">
        <v>2066</v>
      </c>
      <c r="Y71">
        <f t="shared" si="6"/>
        <v>3</v>
      </c>
      <c r="AA71">
        <v>2066</v>
      </c>
      <c r="AB71">
        <f t="shared" ref="AB71:AB134" ca="1" si="7">V71*Y71*1000</f>
        <v>565.25470479563694</v>
      </c>
    </row>
    <row r="72" spans="7:28">
      <c r="G72">
        <v>2067</v>
      </c>
      <c r="H72">
        <f t="shared" si="2"/>
        <v>4.0522472257306008</v>
      </c>
      <c r="K72">
        <v>2067</v>
      </c>
      <c r="L72">
        <f t="shared" si="3"/>
        <v>9.5932499945380059</v>
      </c>
      <c r="O72">
        <v>2067</v>
      </c>
      <c r="P72">
        <f t="shared" si="4"/>
        <v>87.413225798339525</v>
      </c>
      <c r="R72">
        <v>2067</v>
      </c>
      <c r="S72">
        <f t="shared" si="5"/>
        <v>2.0694120600237533</v>
      </c>
      <c r="U72">
        <v>2067</v>
      </c>
      <c r="V72">
        <f ca="1">IF(COUNT($U$6:U72)&lt;=$V$2,$S$15*($V$2-(2005.5-U72))/100,(S72-S71)+INDIRECT(ADDRESS(ROW(U72)-$V$2,COLUMN($V$2))))</f>
        <v>0.19105949930609056</v>
      </c>
      <c r="X72">
        <v>2067</v>
      </c>
      <c r="Y72">
        <f t="shared" si="6"/>
        <v>3</v>
      </c>
      <c r="AA72">
        <v>2067</v>
      </c>
      <c r="AB72">
        <f t="shared" ca="1" si="7"/>
        <v>573.17849791827166</v>
      </c>
    </row>
    <row r="73" spans="7:28">
      <c r="G73">
        <v>2068</v>
      </c>
      <c r="H73">
        <f t="shared" si="2"/>
        <v>4.0311241609705188</v>
      </c>
      <c r="K73">
        <v>2068</v>
      </c>
      <c r="L73">
        <f t="shared" si="3"/>
        <v>9.6103893443877961</v>
      </c>
      <c r="O73">
        <v>2068</v>
      </c>
      <c r="P73">
        <f t="shared" si="4"/>
        <v>88.614955165303741</v>
      </c>
      <c r="R73">
        <v>2068</v>
      </c>
      <c r="S73">
        <f t="shared" si="5"/>
        <v>2.1126221541859018</v>
      </c>
      <c r="U73">
        <v>2068</v>
      </c>
      <c r="V73">
        <f ca="1">IF(COUNT($U$6:U73)&lt;=$V$2,$S$15*($V$2-(2005.5-U73))/100,(S73-S72)+INDIRECT(ADDRESS(ROW(U73)-$V$2,COLUMN($V$2))))</f>
        <v>0.19351634312832242</v>
      </c>
      <c r="X73">
        <v>2068</v>
      </c>
      <c r="Y73">
        <f t="shared" si="6"/>
        <v>3</v>
      </c>
      <c r="AA73">
        <v>2068</v>
      </c>
      <c r="AB73">
        <f t="shared" ca="1" si="7"/>
        <v>580.54902938496718</v>
      </c>
    </row>
    <row r="74" spans="7:28">
      <c r="G74">
        <v>2069</v>
      </c>
      <c r="H74">
        <f t="shared" si="2"/>
        <v>4.0108090384581656</v>
      </c>
      <c r="K74">
        <v>2069</v>
      </c>
      <c r="L74">
        <f t="shared" si="3"/>
        <v>9.6268522741169171</v>
      </c>
      <c r="O74">
        <v>2069</v>
      </c>
      <c r="P74">
        <f t="shared" si="4"/>
        <v>89.715447915415638</v>
      </c>
      <c r="R74">
        <v>2069</v>
      </c>
      <c r="S74">
        <f t="shared" si="5"/>
        <v>2.1533744327053563</v>
      </c>
      <c r="U74">
        <v>2069</v>
      </c>
      <c r="V74">
        <f ca="1">IF(COUNT($U$6:U74)&lt;=$V$2,$S$15*($V$2-(2005.5-U74))/100,(S74-S73)+INDIRECT(ADDRESS(ROW(U74)-$V$2,COLUMN($V$2))))</f>
        <v>0.19579676478903468</v>
      </c>
      <c r="X74">
        <v>2069</v>
      </c>
      <c r="Y74">
        <f t="shared" si="6"/>
        <v>3</v>
      </c>
      <c r="AA74">
        <v>2069</v>
      </c>
      <c r="AB74">
        <f t="shared" ca="1" si="7"/>
        <v>587.39029436710416</v>
      </c>
    </row>
    <row r="75" spans="7:28">
      <c r="G75">
        <v>2070</v>
      </c>
      <c r="H75">
        <f t="shared" si="2"/>
        <v>3.9912709549755143</v>
      </c>
      <c r="K75">
        <v>2070</v>
      </c>
      <c r="L75">
        <f t="shared" si="3"/>
        <v>9.6426617280335716</v>
      </c>
      <c r="O75">
        <v>2070</v>
      </c>
      <c r="P75">
        <f t="shared" si="4"/>
        <v>90.7207046882843</v>
      </c>
      <c r="R75">
        <v>2070</v>
      </c>
      <c r="S75">
        <f t="shared" si="5"/>
        <v>2.191755651035026</v>
      </c>
      <c r="U75">
        <v>2070</v>
      </c>
      <c r="V75">
        <f ca="1">IF(COUNT($U$6:U75)&lt;=$V$2,$S$15*($V$2-(2005.5-U75))/100,(S75-S74)+INDIRECT(ADDRESS(ROW(U75)-$V$2,COLUMN($V$2))))</f>
        <v>0.19790780954867984</v>
      </c>
      <c r="X75">
        <v>2070</v>
      </c>
      <c r="Y75">
        <f t="shared" si="6"/>
        <v>3</v>
      </c>
      <c r="AA75">
        <v>2070</v>
      </c>
      <c r="AB75">
        <f t="shared" ca="1" si="7"/>
        <v>593.72342864603957</v>
      </c>
    </row>
    <row r="76" spans="7:28">
      <c r="G76">
        <v>2071</v>
      </c>
      <c r="H76">
        <f t="shared" si="2"/>
        <v>3.9724801893307138</v>
      </c>
      <c r="K76">
        <v>2071</v>
      </c>
      <c r="L76">
        <f t="shared" si="3"/>
        <v>9.6578401801620135</v>
      </c>
      <c r="O76">
        <v>2071</v>
      </c>
      <c r="P76">
        <f t="shared" si="4"/>
        <v>91.636862775633716</v>
      </c>
      <c r="R76">
        <v>2071</v>
      </c>
      <c r="S76">
        <f t="shared" si="5"/>
        <v>2.2278630304450076</v>
      </c>
      <c r="U76">
        <v>2071</v>
      </c>
      <c r="V76">
        <f ca="1">IF(COUNT($U$6:U76)&lt;=$V$2,$S$15*($V$2-(2005.5-U76))/100,(S76-S75)+INDIRECT(ADDRESS(ROW(U76)-$V$2,COLUMN($V$2))))</f>
        <v>0.19985536805998289</v>
      </c>
      <c r="X76">
        <v>2071</v>
      </c>
      <c r="Y76">
        <f t="shared" si="6"/>
        <v>3</v>
      </c>
      <c r="AA76">
        <v>2071</v>
      </c>
      <c r="AB76">
        <f t="shared" ca="1" si="7"/>
        <v>599.56610417994875</v>
      </c>
    </row>
    <row r="77" spans="7:28">
      <c r="G77">
        <v>2072</v>
      </c>
      <c r="H77">
        <f t="shared" si="2"/>
        <v>3.9544081571464234</v>
      </c>
      <c r="K77">
        <v>2072</v>
      </c>
      <c r="L77">
        <f t="shared" si="3"/>
        <v>9.6724096168957701</v>
      </c>
      <c r="O77">
        <v>2072</v>
      </c>
      <c r="P77">
        <f t="shared" si="4"/>
        <v>92.470075020469324</v>
      </c>
      <c r="R77">
        <v>2072</v>
      </c>
      <c r="S77">
        <f t="shared" si="5"/>
        <v>2.2618010264992048</v>
      </c>
      <c r="U77">
        <v>2072</v>
      </c>
      <c r="V77">
        <f ca="1">IF(COUNT($U$6:U77)&lt;=$V$2,$S$15*($V$2-(2005.5-U77))/100,(S77-S76)+INDIRECT(ADDRESS(ROW(U77)-$V$2,COLUMN($V$2))))</f>
        <v>0.20164411255748627</v>
      </c>
      <c r="X77">
        <v>2072</v>
      </c>
      <c r="Y77">
        <f t="shared" si="6"/>
        <v>3</v>
      </c>
      <c r="AA77">
        <v>2072</v>
      </c>
      <c r="AB77">
        <f t="shared" ca="1" si="7"/>
        <v>604.93233767245874</v>
      </c>
    </row>
    <row r="78" spans="7:28">
      <c r="G78">
        <v>2073</v>
      </c>
      <c r="H78">
        <f t="shared" si="2"/>
        <v>3.9370273673774667</v>
      </c>
      <c r="K78">
        <v>2073</v>
      </c>
      <c r="L78">
        <f t="shared" si="3"/>
        <v>9.686391522628945</v>
      </c>
      <c r="O78">
        <v>2073</v>
      </c>
      <c r="P78">
        <f t="shared" si="4"/>
        <v>93.226411113775839</v>
      </c>
      <c r="R78">
        <v>2073</v>
      </c>
      <c r="S78">
        <f t="shared" si="5"/>
        <v>2.29367853975352</v>
      </c>
      <c r="U78">
        <v>2073</v>
      </c>
      <c r="V78">
        <f ca="1">IF(COUNT($U$6:U78)&lt;=$V$2,$S$15*($V$2-(2005.5-U78))/100,(S78-S77)+INDIRECT(ADDRESS(ROW(U78)-$V$2,COLUMN($V$2))))</f>
        <v>0.20402252067182777</v>
      </c>
      <c r="X78">
        <v>2073</v>
      </c>
      <c r="Y78">
        <f t="shared" si="6"/>
        <v>3</v>
      </c>
      <c r="AA78">
        <v>2073</v>
      </c>
      <c r="AB78">
        <f t="shared" ca="1" si="7"/>
        <v>612.0675620154833</v>
      </c>
    </row>
    <row r="79" spans="7:28">
      <c r="G79">
        <v>2074</v>
      </c>
      <c r="H79">
        <f t="shared" ref="H79:H142" si="8">$G$10+($G$12-$G$10)*EXP(-$H$10*(G79-$H$12))</f>
        <v>3.9203113804916483</v>
      </c>
      <c r="K79">
        <v>2074</v>
      </c>
      <c r="L79">
        <f t="shared" ref="L79:L142" si="9">($K$12-$K$10)/((1+EXP(-$L$12*(K79-$L$10)))^0.5)+$K$10</f>
        <v>9.6998068681598895</v>
      </c>
      <c r="O79">
        <v>2074</v>
      </c>
      <c r="P79">
        <f t="shared" si="4"/>
        <v>93.911779574693327</v>
      </c>
      <c r="R79">
        <v>2074</v>
      </c>
      <c r="S79">
        <f t="shared" si="5"/>
        <v>2.3236065610826255</v>
      </c>
      <c r="U79">
        <v>2074</v>
      </c>
      <c r="V79">
        <f ca="1">IF(COUNT($U$6:U79)&lt;=$V$2,$S$15*($V$2-(2005.5-U79))/100,(S79-S78)+INDIRECT(ADDRESS(ROW(U79)-$V$2,COLUMN($V$2))))</f>
        <v>0.2057637801358001</v>
      </c>
      <c r="X79">
        <v>2074</v>
      </c>
      <c r="Y79">
        <f t="shared" si="6"/>
        <v>3</v>
      </c>
      <c r="AA79">
        <v>2074</v>
      </c>
      <c r="AB79">
        <f t="shared" ca="1" si="7"/>
        <v>617.2913404074003</v>
      </c>
    </row>
    <row r="80" spans="7:28">
      <c r="G80">
        <v>2075</v>
      </c>
      <c r="H80">
        <f t="shared" si="8"/>
        <v>3.9042347682501308</v>
      </c>
      <c r="K80">
        <v>2075</v>
      </c>
      <c r="L80">
        <f t="shared" si="9"/>
        <v>9.7126761016659184</v>
      </c>
      <c r="O80">
        <v>2075</v>
      </c>
      <c r="P80">
        <f t="shared" ref="P80:P143" si="10">(($O$12-$O$10)/2)+(($O$12+$O$10)/2)*TANH($P$12*(O80-$P$10))</f>
        <v>94.531868278405923</v>
      </c>
      <c r="R80">
        <v>2075</v>
      </c>
      <c r="S80">
        <f t="shared" si="5"/>
        <v>2.3516962282599105</v>
      </c>
      <c r="U80">
        <v>2075</v>
      </c>
      <c r="V80">
        <f ca="1">IF(COUNT($U$6:U80)&lt;=$V$2,$S$15*($V$2-(2005.5-U80))/100,(S80-S79)+INDIRECT(ADDRESS(ROW(U80)-$V$2,COLUMN($V$2))))</f>
        <v>0.2073906623693694</v>
      </c>
      <c r="X80">
        <v>2075</v>
      </c>
      <c r="Y80">
        <f t="shared" si="6"/>
        <v>3</v>
      </c>
      <c r="AA80">
        <v>2075</v>
      </c>
      <c r="AB80">
        <f t="shared" ca="1" si="7"/>
        <v>622.17198710810817</v>
      </c>
    </row>
    <row r="81" spans="7:28">
      <c r="G81">
        <v>2076</v>
      </c>
      <c r="H81">
        <f t="shared" si="8"/>
        <v>3.8887730750261809</v>
      </c>
      <c r="K81">
        <v>2076</v>
      </c>
      <c r="L81">
        <f t="shared" si="9"/>
        <v>9.7250191420531618</v>
      </c>
      <c r="O81">
        <v>2076</v>
      </c>
      <c r="P81">
        <f t="shared" si="10"/>
        <v>95.092101195198495</v>
      </c>
      <c r="R81">
        <v>2076</v>
      </c>
      <c r="S81">
        <f t="shared" ref="S81:S144" si="11">(L81/H81)*(P81/100)</f>
        <v>2.3780572600655945</v>
      </c>
      <c r="U81">
        <v>2076</v>
      </c>
      <c r="V81">
        <f ca="1">IF(COUNT($U$6:U81)&lt;=$V$2,$S$15*($V$2-(2005.5-U81))/100,(S81-S80)+INDIRECT(ADDRESS(ROW(U81)-$V$2,COLUMN($V$2))))</f>
        <v>0.20890875104494325</v>
      </c>
      <c r="X81">
        <v>2076</v>
      </c>
      <c r="Y81">
        <f t="shared" si="6"/>
        <v>3</v>
      </c>
      <c r="AA81">
        <v>2076</v>
      </c>
      <c r="AB81">
        <f t="shared" ca="1" si="7"/>
        <v>626.72625313482979</v>
      </c>
    </row>
    <row r="82" spans="7:28">
      <c r="G82">
        <v>2077</v>
      </c>
      <c r="H82">
        <f t="shared" si="8"/>
        <v>3.873902780603443</v>
      </c>
      <c r="K82">
        <v>2077</v>
      </c>
      <c r="L82">
        <f t="shared" si="9"/>
        <v>9.7368553744919932</v>
      </c>
      <c r="O82">
        <v>2077</v>
      </c>
      <c r="P82">
        <f t="shared" si="10"/>
        <v>95.597608971118746</v>
      </c>
      <c r="R82">
        <v>2077</v>
      </c>
      <c r="S82">
        <f t="shared" si="11"/>
        <v>2.4027967283010301</v>
      </c>
      <c r="U82">
        <v>2077</v>
      </c>
      <c r="V82">
        <f ca="1">IF(COUNT($U$6:U82)&lt;=$V$2,$S$15*($V$2-(2005.5-U82))/100,(S82-S81)+INDIRECT(ADDRESS(ROW(U82)-$V$2,COLUMN($V$2))))</f>
        <v>0.21032339176416776</v>
      </c>
      <c r="X82">
        <v>2077</v>
      </c>
      <c r="Y82">
        <f t="shared" si="6"/>
        <v>3</v>
      </c>
      <c r="AA82">
        <v>2077</v>
      </c>
      <c r="AB82">
        <f t="shared" ca="1" si="7"/>
        <v>630.9701752925032</v>
      </c>
    </row>
    <row r="83" spans="7:28">
      <c r="G83">
        <v>2078</v>
      </c>
      <c r="H83">
        <f t="shared" si="8"/>
        <v>3.8596012643971593</v>
      </c>
      <c r="K83">
        <v>2078</v>
      </c>
      <c r="L83">
        <f t="shared" si="9"/>
        <v>9.7482036479554779</v>
      </c>
      <c r="O83">
        <v>2078</v>
      </c>
      <c r="P83">
        <f t="shared" si="10"/>
        <v>96.053211067359797</v>
      </c>
      <c r="R83">
        <v>2078</v>
      </c>
      <c r="S83">
        <f t="shared" si="11"/>
        <v>2.426018125659736</v>
      </c>
      <c r="U83">
        <v>2078</v>
      </c>
      <c r="V83">
        <f ca="1">IF(COUNT($U$6:U83)&lt;=$V$2,$S$15*($V$2-(2005.5-U83))/100,(S83-S82)+INDIRECT(ADDRESS(ROW(U83)-$V$2,COLUMN($V$2))))</f>
        <v>0.21163963229058486</v>
      </c>
      <c r="X83">
        <v>2078</v>
      </c>
      <c r="Y83">
        <f t="shared" si="6"/>
        <v>3</v>
      </c>
      <c r="AA83">
        <v>2078</v>
      </c>
      <c r="AB83">
        <f t="shared" ca="1" si="7"/>
        <v>634.91889687175455</v>
      </c>
    </row>
    <row r="84" spans="7:28">
      <c r="G84">
        <v>2079</v>
      </c>
      <c r="H84">
        <f t="shared" si="8"/>
        <v>3.8458467710438984</v>
      </c>
      <c r="K84">
        <v>2079</v>
      </c>
      <c r="L84">
        <f t="shared" si="9"/>
        <v>9.7590822745858841</v>
      </c>
      <c r="O84">
        <v>2079</v>
      </c>
      <c r="P84">
        <f t="shared" si="10"/>
        <v>96.463407341075069</v>
      </c>
      <c r="R84">
        <v>2079</v>
      </c>
      <c r="S84">
        <f t="shared" si="11"/>
        <v>2.447820687543711</v>
      </c>
      <c r="U84">
        <v>2079</v>
      </c>
      <c r="V84">
        <f ca="1">IF(COUNT($U$6:U84)&lt;=$V$2,$S$15*($V$2-(2005.5-U84))/100,(S84-S83)+INDIRECT(ADDRESS(ROW(U84)-$V$2,COLUMN($V$2))))</f>
        <v>0.21286206119006557</v>
      </c>
      <c r="X84">
        <v>2079</v>
      </c>
      <c r="Y84">
        <f t="shared" si="6"/>
        <v>3</v>
      </c>
      <c r="AA84">
        <v>2079</v>
      </c>
      <c r="AB84">
        <f t="shared" ca="1" si="7"/>
        <v>638.58618357019668</v>
      </c>
    </row>
    <row r="85" spans="7:28">
      <c r="G85">
        <v>2080</v>
      </c>
      <c r="H85">
        <f t="shared" si="8"/>
        <v>3.8326183773074503</v>
      </c>
      <c r="K85">
        <v>2080</v>
      </c>
      <c r="L85">
        <f t="shared" si="9"/>
        <v>9.7695090307222525</v>
      </c>
      <c r="O85">
        <v>2080</v>
      </c>
      <c r="P85">
        <f t="shared" si="10"/>
        <v>96.83237716209436</v>
      </c>
      <c r="R85">
        <v>2080</v>
      </c>
      <c r="S85">
        <f t="shared" si="11"/>
        <v>2.4682989278363423</v>
      </c>
      <c r="U85">
        <v>2080</v>
      </c>
      <c r="V85">
        <f ca="1">IF(COUNT($U$6:U85)&lt;=$V$2,$S$15*($V$2-(2005.5-U85))/100,(S85-S84)+INDIRECT(ADDRESS(ROW(U85)-$V$2,COLUMN($V$2))))</f>
        <v>0.21399458342095376</v>
      </c>
      <c r="X85">
        <v>2080</v>
      </c>
      <c r="Y85">
        <f t="shared" si="6"/>
        <v>3</v>
      </c>
      <c r="AA85">
        <v>2080</v>
      </c>
      <c r="AB85">
        <f t="shared" ca="1" si="7"/>
        <v>641.98375026286124</v>
      </c>
    </row>
    <row r="86" spans="7:28">
      <c r="G86">
        <v>2081</v>
      </c>
      <c r="H86">
        <f t="shared" si="8"/>
        <v>3.819895960250554</v>
      </c>
      <c r="K86">
        <v>2081</v>
      </c>
      <c r="L86">
        <f t="shared" si="9"/>
        <v>9.7795011594302732</v>
      </c>
      <c r="O86">
        <v>2081</v>
      </c>
      <c r="P86">
        <f t="shared" si="10"/>
        <v>97.16398439289415</v>
      </c>
      <c r="R86">
        <v>2081</v>
      </c>
      <c r="S86">
        <f t="shared" si="11"/>
        <v>2.4875423517106654</v>
      </c>
      <c r="U86">
        <v>2081</v>
      </c>
      <c r="V86">
        <f ca="1">IF(COUNT($U$6:U86)&lt;=$V$2,$S$15*($V$2-(2005.5-U86))/100,(S86-S85)+INDIRECT(ADDRESS(ROW(U86)-$V$2,COLUMN($V$2))))</f>
        <v>0.21504018866335778</v>
      </c>
      <c r="X86">
        <v>2081</v>
      </c>
      <c r="Y86">
        <f t="shared" si="6"/>
        <v>3</v>
      </c>
      <c r="AA86">
        <v>2081</v>
      </c>
      <c r="AB86">
        <f t="shared" ca="1" si="7"/>
        <v>645.12056599007337</v>
      </c>
    </row>
    <row r="87" spans="7:28">
      <c r="G87">
        <v>2082</v>
      </c>
      <c r="H87">
        <f t="shared" si="8"/>
        <v>3.8076601666240286</v>
      </c>
      <c r="K87">
        <v>2082</v>
      </c>
      <c r="L87">
        <f t="shared" si="9"/>
        <v>9.7890753743841614</v>
      </c>
      <c r="O87">
        <v>2082</v>
      </c>
      <c r="P87">
        <f t="shared" si="10"/>
        <v>97.461786795036502</v>
      </c>
      <c r="R87">
        <v>2082</v>
      </c>
      <c r="S87">
        <f t="shared" si="11"/>
        <v>2.5056353122622985</v>
      </c>
      <c r="U87">
        <v>2082</v>
      </c>
      <c r="V87">
        <f ca="1">IF(COUNT($U$6:U87)&lt;=$V$2,$S$15*($V$2-(2005.5-U87))/100,(S87-S86)+INDIRECT(ADDRESS(ROW(U87)-$V$2,COLUMN($V$2))))</f>
        <v>0.21600077010031296</v>
      </c>
      <c r="X87">
        <v>2082</v>
      </c>
      <c r="Y87">
        <f t="shared" si="6"/>
        <v>3</v>
      </c>
      <c r="AA87">
        <v>2082</v>
      </c>
      <c r="AB87">
        <f t="shared" ca="1" si="7"/>
        <v>648.00231030093892</v>
      </c>
    </row>
    <row r="88" spans="7:28">
      <c r="G88">
        <v>2083</v>
      </c>
      <c r="H88">
        <f t="shared" si="8"/>
        <v>3.7958923834267488</v>
      </c>
      <c r="K88">
        <v>2083</v>
      </c>
      <c r="L88">
        <f t="shared" si="9"/>
        <v>9.7982478649586948</v>
      </c>
      <c r="O88">
        <v>2083</v>
      </c>
      <c r="P88">
        <f t="shared" si="10"/>
        <v>97.72904865173598</v>
      </c>
      <c r="R88">
        <v>2083</v>
      </c>
      <c r="S88">
        <f t="shared" si="11"/>
        <v>2.5226569817342011</v>
      </c>
      <c r="U88">
        <v>2083</v>
      </c>
      <c r="V88">
        <f ca="1">IF(COUNT($U$6:U88)&lt;=$V$2,$S$15*($V$2-(2005.5-U88))/100,(S88-S87)+INDIRECT(ADDRESS(ROW(U88)-$V$2,COLUMN($V$2))))</f>
        <v>0.21687703753188542</v>
      </c>
      <c r="X88">
        <v>2083</v>
      </c>
      <c r="Y88">
        <f t="shared" si="6"/>
        <v>3</v>
      </c>
      <c r="AA88">
        <v>2083</v>
      </c>
      <c r="AB88">
        <f t="shared" ca="1" si="7"/>
        <v>650.6311125956563</v>
      </c>
    </row>
    <row r="89" spans="7:28">
      <c r="G89">
        <v>2084</v>
      </c>
      <c r="H89">
        <f t="shared" si="8"/>
        <v>3.7845747095916842</v>
      </c>
      <c r="K89">
        <v>2084</v>
      </c>
      <c r="L89">
        <f t="shared" si="9"/>
        <v>9.8070343023980566</v>
      </c>
      <c r="O89">
        <v>2084</v>
      </c>
      <c r="P89">
        <f t="shared" si="10"/>
        <v>97.968755605453865</v>
      </c>
      <c r="R89">
        <v>2084</v>
      </c>
      <c r="S89">
        <f t="shared" si="11"/>
        <v>2.5386814120775969</v>
      </c>
      <c r="U89">
        <v>2084</v>
      </c>
      <c r="V89">
        <f ca="1">IF(COUNT($U$6:U89)&lt;=$V$2,$S$15*($V$2-(2005.5-U89))/100,(S89-S88)+INDIRECT(ADDRESS(ROW(U89)-$V$2,COLUMN($V$2))))</f>
        <v>0.21766854290088211</v>
      </c>
      <c r="X89">
        <v>2084</v>
      </c>
      <c r="Y89">
        <f t="shared" si="6"/>
        <v>3</v>
      </c>
      <c r="AA89">
        <v>2084</v>
      </c>
      <c r="AB89">
        <f t="shared" ca="1" si="7"/>
        <v>653.00562870264639</v>
      </c>
    </row>
    <row r="90" spans="7:28">
      <c r="G90">
        <v>2085</v>
      </c>
      <c r="H90">
        <f t="shared" si="8"/>
        <v>3.7736899287549237</v>
      </c>
      <c r="K90">
        <v>2085</v>
      </c>
      <c r="L90">
        <f t="shared" si="9"/>
        <v>9.8154498469365326</v>
      </c>
      <c r="O90">
        <v>2085</v>
      </c>
      <c r="P90">
        <f t="shared" si="10"/>
        <v>98.183630897156746</v>
      </c>
      <c r="R90">
        <v>2085</v>
      </c>
      <c r="S90">
        <f t="shared" si="11"/>
        <v>2.5537776633893579</v>
      </c>
      <c r="U90">
        <v>2085</v>
      </c>
      <c r="V90">
        <f ca="1">IF(COUNT($U$6:U90)&lt;=$V$2,$S$15*($V$2-(2005.5-U90))/100,(S90-S89)+INDIRECT(ADDRESS(ROW(U90)-$V$2,COLUMN($V$2))))</f>
        <v>0.21911877198358873</v>
      </c>
      <c r="X90">
        <v>2085</v>
      </c>
      <c r="Y90">
        <f t="shared" si="6"/>
        <v>3</v>
      </c>
      <c r="AA90">
        <v>2085</v>
      </c>
      <c r="AB90">
        <f t="shared" ca="1" si="7"/>
        <v>657.3563159507662</v>
      </c>
    </row>
    <row r="91" spans="7:28">
      <c r="G91">
        <v>2086</v>
      </c>
      <c r="H91">
        <f t="shared" si="8"/>
        <v>3.7632214830662662</v>
      </c>
      <c r="K91">
        <v>2086</v>
      </c>
      <c r="L91">
        <f t="shared" si="9"/>
        <v>9.823509155754353</v>
      </c>
      <c r="O91">
        <v>2086</v>
      </c>
      <c r="P91">
        <f t="shared" si="10"/>
        <v>98.37615235837643</v>
      </c>
      <c r="R91">
        <v>2086</v>
      </c>
      <c r="S91">
        <f t="shared" si="11"/>
        <v>2.56800998226917</v>
      </c>
      <c r="U91">
        <v>2086</v>
      </c>
      <c r="V91">
        <f ca="1">IF(COUNT($U$6:U91)&lt;=$V$2,$S$15*($V$2-(2005.5-U91))/100,(S91-S90)+INDIRECT(ADDRESS(ROW(U91)-$V$2,COLUMN($V$2))))</f>
        <v>0.21999609901561223</v>
      </c>
      <c r="X91">
        <v>2086</v>
      </c>
      <c r="Y91">
        <f t="shared" si="6"/>
        <v>3</v>
      </c>
      <c r="AA91">
        <v>2086</v>
      </c>
      <c r="AB91">
        <f t="shared" ca="1" si="7"/>
        <v>659.98829704683669</v>
      </c>
    </row>
    <row r="92" spans="7:28">
      <c r="G92">
        <v>2087</v>
      </c>
      <c r="H92">
        <f t="shared" si="8"/>
        <v>3.75315344800154</v>
      </c>
      <c r="K92">
        <v>2087</v>
      </c>
      <c r="L92">
        <f t="shared" si="9"/>
        <v>9.8312263916600067</v>
      </c>
      <c r="O92">
        <v>2087</v>
      </c>
      <c r="P92">
        <f t="shared" si="10"/>
        <v>98.548569648493654</v>
      </c>
      <c r="R92">
        <v>2087</v>
      </c>
      <c r="S92">
        <f t="shared" si="11"/>
        <v>2.58143801528953</v>
      </c>
      <c r="U92">
        <v>2087</v>
      </c>
      <c r="V92">
        <f ca="1">IF(COUNT($U$6:U92)&lt;=$V$2,$S$15*($V$2-(2005.5-U92))/100,(S92-S91)+INDIRECT(ADDRESS(ROW(U92)-$V$2,COLUMN($V$2))))</f>
        <v>0.2208186953897294</v>
      </c>
      <c r="X92">
        <v>2087</v>
      </c>
      <c r="Y92">
        <f t="shared" si="6"/>
        <v>3</v>
      </c>
      <c r="AA92">
        <v>2087</v>
      </c>
      <c r="AB92">
        <f t="shared" ca="1" si="7"/>
        <v>662.45608616918821</v>
      </c>
    </row>
    <row r="93" spans="7:28">
      <c r="G93">
        <v>2088</v>
      </c>
      <c r="H93">
        <f t="shared" si="8"/>
        <v>3.743470508138329</v>
      </c>
      <c r="K93">
        <v>2088</v>
      </c>
      <c r="L93">
        <f t="shared" si="9"/>
        <v>9.8386152323981708</v>
      </c>
      <c r="O93">
        <v>2088</v>
      </c>
      <c r="P93">
        <f t="shared" si="10"/>
        <v>98.702921348918295</v>
      </c>
      <c r="R93">
        <v>2088</v>
      </c>
      <c r="S93">
        <f t="shared" si="11"/>
        <v>2.5941170455450053</v>
      </c>
      <c r="U93">
        <v>2088</v>
      </c>
      <c r="V93">
        <f ca="1">IF(COUNT($U$6:U93)&lt;=$V$2,$S$15*($V$2-(2005.5-U93))/100,(S93-S92)+INDIRECT(ADDRESS(ROW(U93)-$V$2,COLUMN($V$2))))</f>
        <v>0.22158778130041859</v>
      </c>
      <c r="X93">
        <v>2088</v>
      </c>
      <c r="Y93">
        <f t="shared" si="6"/>
        <v>3</v>
      </c>
      <c r="AA93">
        <v>2088</v>
      </c>
      <c r="AB93">
        <f ca="1">V93*Y93*1000</f>
        <v>664.76334390125578</v>
      </c>
    </row>
    <row r="94" spans="7:28">
      <c r="G94">
        <v>2089</v>
      </c>
      <c r="H94">
        <f t="shared" si="8"/>
        <v>3.7341579338582642</v>
      </c>
      <c r="K94">
        <v>2089</v>
      </c>
      <c r="L94">
        <f t="shared" si="9"/>
        <v>9.8456888804899894</v>
      </c>
      <c r="O94">
        <v>2089</v>
      </c>
      <c r="P94">
        <f t="shared" si="10"/>
        <v>98.841051624911046</v>
      </c>
      <c r="R94">
        <v>2089</v>
      </c>
      <c r="S94">
        <f t="shared" si="11"/>
        <v>2.6060982426466954</v>
      </c>
      <c r="U94">
        <v>2089</v>
      </c>
      <c r="V94">
        <f ca="1">IF(COUNT($U$6:U94)&lt;=$V$2,$S$15*($V$2-(2005.5-U94))/100,(S94-S93)+INDIRECT(ADDRESS(ROW(U94)-$V$2,COLUMN($V$2))))</f>
        <v>0.22230458886585786</v>
      </c>
      <c r="X94">
        <v>2089</v>
      </c>
      <c r="Y94">
        <f t="shared" si="6"/>
        <v>3</v>
      </c>
      <c r="AA94">
        <v>2089</v>
      </c>
      <c r="AB94">
        <f t="shared" ca="1" si="7"/>
        <v>666.9137665975735</v>
      </c>
    </row>
    <row r="95" spans="7:28">
      <c r="G95">
        <v>2090</v>
      </c>
      <c r="H95">
        <f t="shared" si="8"/>
        <v>3.7252015589404337</v>
      </c>
      <c r="K95">
        <v>2090</v>
      </c>
      <c r="L95">
        <f t="shared" si="9"/>
        <v>9.8524600735195893</v>
      </c>
      <c r="O95">
        <v>2090</v>
      </c>
      <c r="P95">
        <f t="shared" si="10"/>
        <v>98.964626246890816</v>
      </c>
      <c r="R95">
        <v>2090</v>
      </c>
      <c r="S95">
        <f t="shared" si="11"/>
        <v>2.6174289185727027</v>
      </c>
      <c r="U95">
        <v>2090</v>
      </c>
      <c r="V95">
        <f ca="1">IF(COUNT($U$6:U95)&lt;=$V$2,$S$15*($V$2-(2005.5-U95))/100,(S95-S94)+INDIRECT(ADDRESS(ROW(U95)-$V$2,COLUMN($V$2))))</f>
        <v>0.22297030821659208</v>
      </c>
      <c r="X95">
        <v>2090</v>
      </c>
      <c r="Y95">
        <f t="shared" si="6"/>
        <v>3</v>
      </c>
      <c r="AA95">
        <v>2090</v>
      </c>
      <c r="AB95">
        <f t="shared" ca="1" si="7"/>
        <v>668.91092464977623</v>
      </c>
    </row>
    <row r="96" spans="7:28">
      <c r="G96">
        <v>2091</v>
      </c>
      <c r="H96">
        <f t="shared" si="8"/>
        <v>3.7165877590118295</v>
      </c>
      <c r="K96">
        <v>2091</v>
      </c>
      <c r="L96">
        <f t="shared" si="9"/>
        <v>9.8589410947877578</v>
      </c>
      <c r="O96">
        <v>2091</v>
      </c>
      <c r="P96">
        <f t="shared" si="10"/>
        <v>99.075147828501656</v>
      </c>
      <c r="R96">
        <v>2091</v>
      </c>
      <c r="S96">
        <f t="shared" si="11"/>
        <v>2.6281527835045484</v>
      </c>
      <c r="U96">
        <v>2091</v>
      </c>
      <c r="V96">
        <f ca="1">IF(COUNT($U$6:U96)&lt;=$V$2,$S$15*($V$2-(2005.5-U96))/100,(S96-S95)+INDIRECT(ADDRESS(ROW(U96)-$V$2,COLUMN($V$2))))</f>
        <v>0.2235859261219113</v>
      </c>
      <c r="X96">
        <v>2091</v>
      </c>
      <c r="Y96">
        <f t="shared" si="6"/>
        <v>3</v>
      </c>
      <c r="AA96">
        <v>2091</v>
      </c>
      <c r="AB96">
        <f t="shared" ca="1" si="7"/>
        <v>670.75777836573388</v>
      </c>
    </row>
    <row r="97" spans="7:28">
      <c r="G97">
        <v>2092</v>
      </c>
      <c r="H97">
        <f t="shared" si="8"/>
        <v>3.7083034308220491</v>
      </c>
      <c r="K97">
        <v>2092</v>
      </c>
      <c r="L97">
        <f t="shared" si="9"/>
        <v>9.8651437842602032</v>
      </c>
      <c r="O97">
        <v>2092</v>
      </c>
      <c r="P97">
        <f t="shared" si="10"/>
        <v>99.173970190733669</v>
      </c>
      <c r="R97">
        <v>2092</v>
      </c>
      <c r="S97">
        <f t="shared" si="11"/>
        <v>2.6383101972069229</v>
      </c>
      <c r="U97">
        <v>2092</v>
      </c>
      <c r="V97">
        <f ca="1">IF(COUNT($U$6:U97)&lt;=$V$2,$S$15*($V$2-(2005.5-U97))/100,(S97-S96)+INDIRECT(ADDRESS(ROW(U97)-$V$2,COLUMN($V$2))))</f>
        <v>0.22415199712332831</v>
      </c>
      <c r="X97">
        <v>2092</v>
      </c>
      <c r="Y97">
        <f t="shared" si="6"/>
        <v>3</v>
      </c>
      <c r="AA97">
        <v>2092</v>
      </c>
      <c r="AB97">
        <f t="shared" ca="1" si="7"/>
        <v>672.45599136998487</v>
      </c>
    </row>
    <row r="98" spans="7:28">
      <c r="G98">
        <v>2093</v>
      </c>
      <c r="H98">
        <f t="shared" si="8"/>
        <v>3.700335972310727</v>
      </c>
      <c r="K98">
        <v>2093</v>
      </c>
      <c r="L98">
        <f t="shared" si="9"/>
        <v>9.8710795497442163</v>
      </c>
      <c r="O98">
        <v>2093</v>
      </c>
      <c r="P98">
        <f t="shared" si="10"/>
        <v>99.262311802109849</v>
      </c>
      <c r="R98">
        <v>2093</v>
      </c>
      <c r="S98">
        <f t="shared" si="11"/>
        <v>2.6479384126795229</v>
      </c>
      <c r="U98">
        <v>2093</v>
      </c>
      <c r="V98">
        <f ca="1">IF(COUNT($U$6:U98)&lt;=$V$2,$S$15*($V$2-(2005.5-U98))/100,(S98-S97)+INDIRECT(ADDRESS(ROW(U98)-$V$2,COLUMN($V$2))))</f>
        <v>0.22466840413595773</v>
      </c>
      <c r="X98">
        <v>2093</v>
      </c>
      <c r="Y98">
        <f t="shared" si="6"/>
        <v>3</v>
      </c>
      <c r="AA98">
        <v>2093</v>
      </c>
      <c r="AB98">
        <f t="shared" ca="1" si="7"/>
        <v>674.00521240787327</v>
      </c>
    </row>
    <row r="99" spans="7:28">
      <c r="G99">
        <v>2094</v>
      </c>
      <c r="H99">
        <f t="shared" si="8"/>
        <v>3.6926732634373685</v>
      </c>
      <c r="K99">
        <v>2094</v>
      </c>
      <c r="L99">
        <f t="shared" si="9"/>
        <v>9.8767593782333378</v>
      </c>
      <c r="O99">
        <v>2094</v>
      </c>
      <c r="P99">
        <f t="shared" si="10"/>
        <v>99.341268276271592</v>
      </c>
      <c r="R99">
        <v>2094</v>
      </c>
      <c r="S99">
        <f t="shared" si="11"/>
        <v>2.657071809759648</v>
      </c>
      <c r="U99">
        <v>2094</v>
      </c>
      <c r="V99">
        <f ca="1">IF(COUNT($U$6:U99)&lt;=$V$2,$S$15*($V$2-(2005.5-U99))/100,(S99-S98)+INDIRECT(ADDRESS(ROW(U99)-$V$2,COLUMN($V$2))))</f>
        <v>0.22513416718043802</v>
      </c>
      <c r="X99">
        <v>2094</v>
      </c>
      <c r="Y99">
        <f t="shared" si="6"/>
        <v>3</v>
      </c>
      <c r="AA99">
        <v>2094</v>
      </c>
      <c r="AB99">
        <f t="shared" ca="1" si="7"/>
        <v>675.40250154131411</v>
      </c>
    </row>
    <row r="100" spans="7:28">
      <c r="G100">
        <v>2095</v>
      </c>
      <c r="H100">
        <f t="shared" si="8"/>
        <v>3.6853036477444339</v>
      </c>
      <c r="K100">
        <v>2095</v>
      </c>
      <c r="L100">
        <f t="shared" si="9"/>
        <v>9.8821938473653272</v>
      </c>
      <c r="O100">
        <v>2095</v>
      </c>
      <c r="P100">
        <f t="shared" si="10"/>
        <v>99.411823931907861</v>
      </c>
      <c r="R100">
        <v>2095</v>
      </c>
      <c r="S100">
        <f t="shared" si="11"/>
        <v>2.6657421171157516</v>
      </c>
      <c r="U100">
        <v>2095</v>
      </c>
      <c r="V100">
        <f ca="1">IF(COUNT($U$6:U100)&lt;=$V$2,$S$15*($V$2-(2005.5-U100))/100,(S100-S99)+INDIRECT(ADDRESS(ROW(U100)-$V$2,COLUMN($V$2))))</f>
        <v>0.22554734488798905</v>
      </c>
      <c r="X100">
        <v>2095</v>
      </c>
      <c r="Y100">
        <f t="shared" si="6"/>
        <v>3</v>
      </c>
      <c r="AA100">
        <v>2095</v>
      </c>
      <c r="AB100">
        <f t="shared" ca="1" si="7"/>
        <v>676.64203466396725</v>
      </c>
    </row>
    <row r="101" spans="7:28">
      <c r="G101">
        <v>2096</v>
      </c>
      <c r="H101">
        <f t="shared" si="8"/>
        <v>3.6782159146256177</v>
      </c>
      <c r="K101">
        <v>2096</v>
      </c>
      <c r="L101">
        <f t="shared" si="9"/>
        <v>9.887393136943972</v>
      </c>
      <c r="O101">
        <v>2096</v>
      </c>
      <c r="P101">
        <f t="shared" si="10"/>
        <v>99.474862437327545</v>
      </c>
      <c r="R101">
        <v>2096</v>
      </c>
      <c r="S101">
        <f t="shared" si="11"/>
        <v>2.6739786216747614</v>
      </c>
      <c r="U101">
        <v>2096</v>
      </c>
      <c r="V101">
        <f ca="1">IF(COUNT($U$6:U101)&lt;=$V$2,$S$15*($V$2-(2005.5-U101))/100,(S101-S100)+INDIRECT(ADDRESS(ROW(U101)-$V$2,COLUMN($V$2))))</f>
        <v>0.22590504745989193</v>
      </c>
      <c r="X101">
        <v>2096</v>
      </c>
      <c r="Y101">
        <f t="shared" si="6"/>
        <v>3</v>
      </c>
      <c r="AA101">
        <v>2096</v>
      </c>
      <c r="AB101">
        <f t="shared" ca="1" si="7"/>
        <v>677.71514237967574</v>
      </c>
    </row>
    <row r="102" spans="7:28">
      <c r="G102">
        <v>2097</v>
      </c>
      <c r="H102">
        <f t="shared" si="8"/>
        <v>3.6713992822723562</v>
      </c>
      <c r="K102">
        <v>2097</v>
      </c>
      <c r="L102">
        <f t="shared" si="9"/>
        <v>9.8923670404801278</v>
      </c>
      <c r="O102">
        <v>2097</v>
      </c>
      <c r="P102">
        <f t="shared" si="10"/>
        <v>99.531176574317556</v>
      </c>
      <c r="R102">
        <v>2097</v>
      </c>
      <c r="S102">
        <f t="shared" si="11"/>
        <v>2.6818083649964231</v>
      </c>
      <c r="U102">
        <v>2097</v>
      </c>
      <c r="V102">
        <f ca="1">IF(COUNT($U$6:U102)&lt;=$V$2,$S$15*($V$2-(2005.5-U102))/100,(S102-S101)+INDIRECT(ADDRESS(ROW(U102)-$V$2,COLUMN($V$2))))</f>
        <v>0.22694851530525037</v>
      </c>
      <c r="X102">
        <v>2097</v>
      </c>
      <c r="Y102">
        <f t="shared" si="6"/>
        <v>3</v>
      </c>
      <c r="AA102">
        <v>2097</v>
      </c>
      <c r="AB102">
        <f t="shared" ca="1" si="7"/>
        <v>680.84554591575113</v>
      </c>
    </row>
    <row r="103" spans="7:28">
      <c r="G103">
        <v>2098</v>
      </c>
      <c r="H103">
        <f t="shared" si="8"/>
        <v>3.6648433812726169</v>
      </c>
      <c r="K103">
        <v>2098</v>
      </c>
      <c r="L103">
        <f t="shared" si="9"/>
        <v>9.8971249767120533</v>
      </c>
      <c r="O103">
        <v>2098</v>
      </c>
      <c r="P103">
        <f t="shared" si="10"/>
        <v>99.581477164300225</v>
      </c>
      <c r="R103">
        <v>2098</v>
      </c>
      <c r="S103">
        <f t="shared" si="11"/>
        <v>2.6892563264693656</v>
      </c>
      <c r="U103">
        <v>2098</v>
      </c>
      <c r="V103">
        <f ca="1">IF(COUNT($U$6:U103)&lt;=$V$2,$S$15*($V$2-(2005.5-U103))/100,(S103-S102)+INDIRECT(ADDRESS(ROW(U103)-$V$2,COLUMN($V$2))))</f>
        <v>0.22744406048855481</v>
      </c>
      <c r="X103">
        <v>2098</v>
      </c>
      <c r="Y103">
        <f t="shared" si="6"/>
        <v>3</v>
      </c>
      <c r="AA103">
        <v>2098</v>
      </c>
      <c r="AB103">
        <f t="shared" ca="1" si="7"/>
        <v>682.33218146566446</v>
      </c>
    </row>
    <row r="104" spans="7:28">
      <c r="G104">
        <v>2099</v>
      </c>
      <c r="H104">
        <f t="shared" si="8"/>
        <v>3.6585382388370244</v>
      </c>
      <c r="K104">
        <v>2099</v>
      </c>
      <c r="L104">
        <f t="shared" si="9"/>
        <v>9.9016760010693439</v>
      </c>
      <c r="O104">
        <v>2099</v>
      </c>
      <c r="P104">
        <f t="shared" si="10"/>
        <v>99.626401205070039</v>
      </c>
      <c r="R104">
        <v>2099</v>
      </c>
      <c r="S104">
        <f t="shared" si="11"/>
        <v>2.6963455934759515</v>
      </c>
      <c r="U104">
        <v>2099</v>
      </c>
      <c r="V104">
        <f ca="1">IF(COUNT($U$6:U104)&lt;=$V$2,$S$15*($V$2-(2005.5-U104))/100,(S104-S103)+INDIRECT(ADDRESS(ROW(U104)-$V$2,COLUMN($V$2))))</f>
        <v>0.22790796239631525</v>
      </c>
      <c r="X104">
        <v>2099</v>
      </c>
      <c r="Y104">
        <f t="shared" si="6"/>
        <v>3</v>
      </c>
      <c r="AA104">
        <v>2099</v>
      </c>
      <c r="AB104">
        <f t="shared" ca="1" si="7"/>
        <v>683.7238871889457</v>
      </c>
    </row>
    <row r="105" spans="7:28">
      <c r="G105">
        <v>2100</v>
      </c>
      <c r="H105">
        <f t="shared" si="8"/>
        <v>3.6524742636283243</v>
      </c>
      <c r="K105">
        <v>2100</v>
      </c>
      <c r="L105">
        <f t="shared" si="9"/>
        <v>9.9060288170487585</v>
      </c>
      <c r="O105">
        <v>2100</v>
      </c>
      <c r="P105">
        <f t="shared" si="10"/>
        <v>99.666519269258657</v>
      </c>
      <c r="R105">
        <v>2100</v>
      </c>
      <c r="S105">
        <f t="shared" si="11"/>
        <v>2.7030975188732751</v>
      </c>
      <c r="U105">
        <v>2100</v>
      </c>
      <c r="V105">
        <f ca="1">IF(COUNT($U$6:U105)&lt;=$V$2,$S$15*($V$2-(2005.5-U105))/100,(S105-S104)+INDIRECT(ADDRESS(ROW(U105)-$V$2,COLUMN($V$2))))</f>
        <v>0.2283397066977422</v>
      </c>
      <c r="X105">
        <v>2100</v>
      </c>
      <c r="Y105">
        <f t="shared" si="6"/>
        <v>3</v>
      </c>
      <c r="AA105">
        <v>2100</v>
      </c>
      <c r="AB105">
        <f t="shared" ca="1" si="7"/>
        <v>685.01912009322666</v>
      </c>
    </row>
    <row r="106" spans="7:28">
      <c r="G106">
        <v>2101</v>
      </c>
      <c r="H106">
        <f t="shared" si="8"/>
        <v>3.6466422311711111</v>
      </c>
      <c r="K106">
        <v>2101</v>
      </c>
      <c r="L106">
        <f t="shared" si="9"/>
        <v>9.9101917874739289</v>
      </c>
      <c r="O106">
        <v>2101</v>
      </c>
      <c r="P106">
        <f t="shared" si="10"/>
        <v>99.702342216731779</v>
      </c>
      <c r="R106">
        <v>2101</v>
      </c>
      <c r="S106">
        <f t="shared" si="11"/>
        <v>2.7095318662803236</v>
      </c>
      <c r="U106">
        <v>2101</v>
      </c>
      <c r="V106">
        <f ca="1">IF(COUNT($U$6:U106)&lt;=$V$2,$S$15*($V$2-(2005.5-U106))/100,(S106-S105)+INDIRECT(ADDRESS(ROW(U106)-$V$2,COLUMN($V$2))))</f>
        <v>0.22873893627290637</v>
      </c>
      <c r="X106">
        <v>2101</v>
      </c>
      <c r="Y106">
        <f t="shared" si="6"/>
        <v>3</v>
      </c>
      <c r="AA106">
        <v>2101</v>
      </c>
      <c r="AB106">
        <f t="shared" ca="1" si="7"/>
        <v>686.21680881871907</v>
      </c>
    </row>
    <row r="107" spans="7:28">
      <c r="G107">
        <v>2102</v>
      </c>
      <c r="H107">
        <f t="shared" si="8"/>
        <v>3.6410332698196215</v>
      </c>
      <c r="K107">
        <v>2102</v>
      </c>
      <c r="L107">
        <f t="shared" si="9"/>
        <v>9.9141729456143359</v>
      </c>
      <c r="O107">
        <v>2102</v>
      </c>
      <c r="P107">
        <f t="shared" si="10"/>
        <v>99.734327272819527</v>
      </c>
      <c r="R107">
        <v>2102</v>
      </c>
      <c r="S107">
        <f t="shared" si="11"/>
        <v>2.7156669437580234</v>
      </c>
      <c r="U107">
        <v>2102</v>
      </c>
      <c r="V107">
        <f ca="1">IF(COUNT($U$6:U107)&lt;=$V$2,$S$15*($V$2-(2005.5-U107))/100,(S107-S106)+INDIRECT(ADDRESS(ROW(U107)-$V$2,COLUMN($V$2))))</f>
        <v>0.2291053856942919</v>
      </c>
      <c r="X107">
        <v>2102</v>
      </c>
      <c r="Y107">
        <f t="shared" si="6"/>
        <v>3</v>
      </c>
      <c r="AA107">
        <v>2102</v>
      </c>
      <c r="AB107">
        <f t="shared" ca="1" si="7"/>
        <v>687.31615708287563</v>
      </c>
    </row>
    <row r="108" spans="7:28">
      <c r="G108">
        <v>2103</v>
      </c>
      <c r="H108">
        <f t="shared" si="8"/>
        <v>3.6356388472622516</v>
      </c>
      <c r="K108">
        <v>2103</v>
      </c>
      <c r="L108">
        <f t="shared" si="9"/>
        <v>9.9179800061420913</v>
      </c>
      <c r="O108">
        <v>2103</v>
      </c>
      <c r="P108">
        <f t="shared" si="10"/>
        <v>99.762883523000951</v>
      </c>
      <c r="R108">
        <v>2103</v>
      </c>
      <c r="S108">
        <f t="shared" si="11"/>
        <v>2.7215197265297388</v>
      </c>
      <c r="U108">
        <v>2103</v>
      </c>
      <c r="V108">
        <f ca="1">IF(COUNT($U$6:U108)&lt;=$V$2,$S$15*($V$2-(2005.5-U108))/100,(S108-S107)+INDIRECT(ADDRESS(ROW(U108)-$V$2,COLUMN($V$2))))</f>
        <v>0.22943870889362672</v>
      </c>
      <c r="X108">
        <v>2103</v>
      </c>
      <c r="Y108">
        <f t="shared" si="6"/>
        <v>3</v>
      </c>
      <c r="AA108">
        <v>2103</v>
      </c>
      <c r="AB108">
        <f t="shared" ca="1" si="7"/>
        <v>688.31612668088019</v>
      </c>
    </row>
    <row r="109" spans="7:28">
      <c r="G109">
        <v>2104</v>
      </c>
      <c r="H109">
        <f t="shared" si="8"/>
        <v>3.6304507575422664</v>
      </c>
      <c r="K109">
        <v>2104</v>
      </c>
      <c r="L109">
        <f t="shared" si="9"/>
        <v>9.9216203759079296</v>
      </c>
      <c r="O109">
        <v>2104</v>
      </c>
      <c r="P109">
        <f t="shared" si="10"/>
        <v>99.788376872690492</v>
      </c>
      <c r="R109">
        <v>2104</v>
      </c>
      <c r="S109">
        <f t="shared" si="11"/>
        <v>2.7271059694226936</v>
      </c>
      <c r="U109">
        <v>2104</v>
      </c>
      <c r="V109">
        <f ca="1">IF(COUNT($U$6:U109)&lt;=$V$2,$S$15*($V$2-(2005.5-U109))/100,(S109-S108)+INDIRECT(ADDRESS(ROW(U109)-$V$2,COLUMN($V$2))))</f>
        <v>0.22973824001628304</v>
      </c>
      <c r="X109">
        <v>2104</v>
      </c>
      <c r="Y109">
        <f t="shared" si="6"/>
        <v>3</v>
      </c>
      <c r="AA109">
        <v>2104</v>
      </c>
      <c r="AB109">
        <f t="shared" ca="1" si="7"/>
        <v>689.21472004884913</v>
      </c>
    </row>
    <row r="110" spans="7:28">
      <c r="G110">
        <v>2105</v>
      </c>
      <c r="H110">
        <f t="shared" si="8"/>
        <v>3.6254611085749553</v>
      </c>
      <c r="K110">
        <v>2105</v>
      </c>
      <c r="L110">
        <f t="shared" si="9"/>
        <v>9.9251011645205249</v>
      </c>
      <c r="O110">
        <v>2105</v>
      </c>
      <c r="P110">
        <f t="shared" si="10"/>
        <v>99.811134518341788</v>
      </c>
      <c r="R110">
        <v>2105</v>
      </c>
      <c r="S110">
        <f t="shared" si="11"/>
        <v>2.7324403097224064</v>
      </c>
      <c r="U110">
        <v>2105</v>
      </c>
      <c r="V110">
        <f ca="1">IF(COUNT($U$6:U110)&lt;=$V$2,$S$15*($V$2-(2005.5-U110))/100,(S110-S109)+INDIRECT(ADDRESS(ROW(U110)-$V$2,COLUMN($V$2))))</f>
        <v>0.23000274443567054</v>
      </c>
      <c r="X110">
        <v>2105</v>
      </c>
      <c r="Y110">
        <f t="shared" si="6"/>
        <v>3</v>
      </c>
      <c r="AA110">
        <v>2105</v>
      </c>
      <c r="AB110">
        <f t="shared" ca="1" si="7"/>
        <v>690.00823330701166</v>
      </c>
    </row>
    <row r="111" spans="7:28">
      <c r="G111">
        <v>2106</v>
      </c>
      <c r="H111">
        <f t="shared" si="8"/>
        <v>3.6206623101422526</v>
      </c>
      <c r="K111">
        <v>2106</v>
      </c>
      <c r="L111">
        <f t="shared" si="9"/>
        <v>9.9284291947155801</v>
      </c>
      <c r="O111">
        <v>2106</v>
      </c>
      <c r="P111">
        <f t="shared" si="10"/>
        <v>99.83144897336669</v>
      </c>
      <c r="R111">
        <v>2106</v>
      </c>
      <c r="S111">
        <f t="shared" si="11"/>
        <v>2.7375363611277805</v>
      </c>
      <c r="U111">
        <v>2106</v>
      </c>
      <c r="V111">
        <f ca="1">IF(COUNT($U$6:U111)&lt;=$V$2,$S$15*($V$2-(2005.5-U111))/100,(S111-S110)+INDIRECT(ADDRESS(ROW(U111)-$V$2,COLUMN($V$2))))</f>
        <v>0.23023021858581219</v>
      </c>
      <c r="X111">
        <v>2106</v>
      </c>
      <c r="Y111">
        <f t="shared" si="6"/>
        <v>3</v>
      </c>
      <c r="AA111">
        <v>2106</v>
      </c>
      <c r="AB111">
        <f t="shared" ca="1" si="7"/>
        <v>690.69065575743662</v>
      </c>
    </row>
    <row r="112" spans="7:28">
      <c r="G112">
        <v>2107</v>
      </c>
      <c r="H112">
        <f t="shared" si="8"/>
        <v>3.6160470623465502</v>
      </c>
      <c r="K112">
        <v>2107</v>
      </c>
      <c r="L112">
        <f t="shared" si="9"/>
        <v>9.9316110125034527</v>
      </c>
      <c r="O112">
        <v>2107</v>
      </c>
      <c r="P112">
        <f t="shared" si="10"/>
        <v>99.849581689500752</v>
      </c>
      <c r="R112">
        <v>2107</v>
      </c>
      <c r="S112">
        <f t="shared" si="11"/>
        <v>2.7424067994784043</v>
      </c>
      <c r="U112">
        <v>2107</v>
      </c>
      <c r="V112">
        <f ca="1">IF(COUNT($U$6:U112)&lt;=$V$2,$S$15*($V$2-(2005.5-U112))/100,(S112-S111)+INDIRECT(ADDRESS(ROW(U112)-$V$2,COLUMN($V$2))))</f>
        <v>0.23041778323861278</v>
      </c>
      <c r="X112">
        <v>2107</v>
      </c>
      <c r="Y112">
        <f t="shared" si="6"/>
        <v>3</v>
      </c>
      <c r="AA112">
        <v>2107</v>
      </c>
      <c r="AB112">
        <f t="shared" ca="1" si="7"/>
        <v>691.25334971583845</v>
      </c>
    </row>
    <row r="113" spans="7:28">
      <c r="G113">
        <v>2108</v>
      </c>
      <c r="H113">
        <f t="shared" si="8"/>
        <v>3.6116083445061475</v>
      </c>
      <c r="K113">
        <v>2108</v>
      </c>
      <c r="L113">
        <f t="shared" si="9"/>
        <v>9.9346528970860266</v>
      </c>
      <c r="O113">
        <v>2108</v>
      </c>
      <c r="P113">
        <f t="shared" si="10"/>
        <v>99.86576631133002</v>
      </c>
      <c r="R113">
        <v>2108</v>
      </c>
      <c r="S113">
        <f t="shared" si="11"/>
        <v>2.7470634409009684</v>
      </c>
      <c r="U113">
        <v>2108</v>
      </c>
      <c r="V113">
        <f ca="1">IF(COUNT($U$6:U113)&lt;=$V$2,$S$15*($V$2-(2005.5-U113))/100,(S113-S112)+INDIRECT(ADDRESS(ROW(U113)-$V$2,COLUMN($V$2))))</f>
        <v>0.2305616888824561</v>
      </c>
      <c r="X113">
        <v>2108</v>
      </c>
      <c r="Y113">
        <f t="shared" si="6"/>
        <v>3</v>
      </c>
      <c r="AA113">
        <v>2108</v>
      </c>
      <c r="AB113">
        <f t="shared" ca="1" si="7"/>
        <v>691.68506664736833</v>
      </c>
    </row>
    <row r="114" spans="7:28">
      <c r="G114">
        <v>2109</v>
      </c>
      <c r="H114">
        <f t="shared" si="8"/>
        <v>3.6073394044754394</v>
      </c>
      <c r="K114">
        <v>2109</v>
      </c>
      <c r="L114">
        <f t="shared" si="9"/>
        <v>9.9375608705353695</v>
      </c>
      <c r="O114">
        <v>2109</v>
      </c>
      <c r="P114">
        <f t="shared" si="10"/>
        <v>99.88021159880509</v>
      </c>
      <c r="R114">
        <v>2109</v>
      </c>
      <c r="S114">
        <f t="shared" si="11"/>
        <v>2.7515173129915458</v>
      </c>
      <c r="U114">
        <v>2109</v>
      </c>
      <c r="V114">
        <f ca="1">IF(COUNT($U$6:U114)&lt;=$V$2,$S$15*($V$2-(2005.5-U114))/100,(S114-S113)+INDIRECT(ADDRESS(ROW(U114)-$V$2,COLUMN($V$2))))</f>
        <v>0.23140238739582772</v>
      </c>
      <c r="X114">
        <v>2109</v>
      </c>
      <c r="Y114">
        <f t="shared" si="6"/>
        <v>3</v>
      </c>
      <c r="AA114">
        <v>2109</v>
      </c>
      <c r="AB114">
        <f t="shared" ca="1" si="7"/>
        <v>694.20716218748316</v>
      </c>
    </row>
    <row r="115" spans="7:28">
      <c r="G115">
        <v>2110</v>
      </c>
      <c r="H115">
        <f t="shared" si="8"/>
        <v>3.6032337483736026</v>
      </c>
      <c r="K115">
        <v>2110</v>
      </c>
      <c r="L115">
        <f t="shared" si="9"/>
        <v>9.9403407072284491</v>
      </c>
      <c r="O115">
        <v>2110</v>
      </c>
      <c r="P115">
        <f t="shared" si="10"/>
        <v>99.893104049755806</v>
      </c>
      <c r="R115">
        <v>2110</v>
      </c>
      <c r="S115">
        <f t="shared" si="11"/>
        <v>2.7557787196164942</v>
      </c>
      <c r="U115">
        <v>2110</v>
      </c>
      <c r="V115">
        <f ca="1">IF(COUNT($U$6:U115)&lt;=$V$2,$S$15*($V$2-(2005.5-U115))/100,(S115-S114)+INDIRECT(ADDRESS(ROW(U115)-$V$2,COLUMN($V$2))))</f>
        <v>0.23170546711350326</v>
      </c>
      <c r="X115">
        <v>2110</v>
      </c>
      <c r="Y115">
        <f t="shared" si="6"/>
        <v>3</v>
      </c>
      <c r="AA115">
        <v>2110</v>
      </c>
      <c r="AB115">
        <f t="shared" ca="1" si="7"/>
        <v>695.11640134050981</v>
      </c>
    </row>
    <row r="116" spans="7:28">
      <c r="G116">
        <v>2111</v>
      </c>
      <c r="H116">
        <f t="shared" si="8"/>
        <v>3.5992851307061495</v>
      </c>
      <c r="K116">
        <v>2111</v>
      </c>
      <c r="L116">
        <f t="shared" si="9"/>
        <v>9.9429979430335411</v>
      </c>
      <c r="O116">
        <v>2111</v>
      </c>
      <c r="P116">
        <f t="shared" si="10"/>
        <v>99.904610251726183</v>
      </c>
      <c r="R116">
        <v>2111</v>
      </c>
      <c r="S116">
        <f t="shared" si="11"/>
        <v>2.7598572998788615</v>
      </c>
      <c r="U116">
        <v>2111</v>
      </c>
      <c r="V116">
        <f ca="1">IF(COUNT($U$6:U116)&lt;=$V$2,$S$15*($V$2-(2005.5-U116))/100,(S116-S115)+INDIRECT(ADDRESS(ROW(U116)-$V$2,COLUMN($V$2))))</f>
        <v>0.23198654265868254</v>
      </c>
      <c r="X116">
        <v>2111</v>
      </c>
      <c r="Y116">
        <f t="shared" si="6"/>
        <v>3</v>
      </c>
      <c r="AA116">
        <v>2111</v>
      </c>
      <c r="AB116">
        <f t="shared" ca="1" si="7"/>
        <v>695.95962797604761</v>
      </c>
    </row>
    <row r="117" spans="7:28">
      <c r="G117">
        <v>2112</v>
      </c>
      <c r="H117">
        <f t="shared" si="8"/>
        <v>3.5954875448643291</v>
      </c>
      <c r="K117">
        <v>2112</v>
      </c>
      <c r="L117">
        <f t="shared" si="9"/>
        <v>9.9455378842454767</v>
      </c>
      <c r="O117">
        <v>2112</v>
      </c>
      <c r="P117">
        <f t="shared" si="10"/>
        <v>99.91487898989277</v>
      </c>
      <c r="R117">
        <v>2112</v>
      </c>
      <c r="S117">
        <f t="shared" si="11"/>
        <v>2.7637620817603952</v>
      </c>
      <c r="U117">
        <v>2112</v>
      </c>
      <c r="V117">
        <f ca="1">IF(COUNT($U$6:U117)&lt;=$V$2,$S$15*($V$2-(2005.5-U117))/100,(S117-S116)+INDIRECT(ADDRESS(ROW(U117)-$V$2,COLUMN($V$2))))</f>
        <v>0.23224448857927585</v>
      </c>
      <c r="X117">
        <v>2112</v>
      </c>
      <c r="Y117">
        <f t="shared" si="6"/>
        <v>3</v>
      </c>
      <c r="AA117">
        <v>2112</v>
      </c>
      <c r="AB117">
        <f t="shared" ca="1" si="7"/>
        <v>696.7334657378276</v>
      </c>
    </row>
    <row r="118" spans="7:28">
      <c r="G118">
        <v>2113</v>
      </c>
      <c r="H118">
        <f t="shared" si="8"/>
        <v>3.5918352139879142</v>
      </c>
      <c r="K118">
        <v>2113</v>
      </c>
      <c r="L118">
        <f t="shared" si="9"/>
        <v>9.9479656162678847</v>
      </c>
      <c r="O118">
        <v>2113</v>
      </c>
      <c r="P118">
        <f t="shared" si="10"/>
        <v>99.924043135430225</v>
      </c>
      <c r="R118">
        <v>2113</v>
      </c>
      <c r="S118">
        <f t="shared" si="11"/>
        <v>2.7675015309125861</v>
      </c>
      <c r="U118">
        <v>2113</v>
      </c>
      <c r="V118">
        <f ca="1">IF(COUNT($U$6:U118)&lt;=$V$2,$S$15*($V$2-(2005.5-U118))/100,(S118-S117)+INDIRECT(ADDRESS(ROW(U118)-$V$2,COLUMN($V$2))))</f>
        <v>0.2324783854250973</v>
      </c>
      <c r="X118">
        <v>2113</v>
      </c>
      <c r="Y118">
        <f t="shared" si="6"/>
        <v>3</v>
      </c>
      <c r="AA118">
        <v>2113</v>
      </c>
      <c r="AB118">
        <f t="shared" ca="1" si="7"/>
        <v>697.43515627529189</v>
      </c>
    </row>
    <row r="119" spans="7:28">
      <c r="G119">
        <v>2114</v>
      </c>
      <c r="H119">
        <f t="shared" si="8"/>
        <v>3.5883225821774847</v>
      </c>
      <c r="K119">
        <v>2114</v>
      </c>
      <c r="L119">
        <f t="shared" si="9"/>
        <v>9.9502860120418877</v>
      </c>
      <c r="O119">
        <v>2114</v>
      </c>
      <c r="P119">
        <f t="shared" si="10"/>
        <v>99.932221336448833</v>
      </c>
      <c r="R119">
        <v>2114</v>
      </c>
      <c r="S119">
        <f t="shared" si="11"/>
        <v>2.7710835950343724</v>
      </c>
      <c r="U119">
        <v>2114</v>
      </c>
      <c r="V119">
        <f ca="1">IF(COUNT($U$6:U119)&lt;=$V$2,$S$15*($V$2-(2005.5-U119))/100,(S119-S118)+INDIRECT(ADDRESS(ROW(U119)-$V$2,COLUMN($V$2))))</f>
        <v>0.2326874498160782</v>
      </c>
      <c r="X119">
        <v>2114</v>
      </c>
      <c r="Y119">
        <f t="shared" si="6"/>
        <v>3</v>
      </c>
      <c r="AA119">
        <v>2114</v>
      </c>
      <c r="AB119">
        <f t="shared" ca="1" si="7"/>
        <v>698.0623494482345</v>
      </c>
    </row>
    <row r="120" spans="7:28">
      <c r="G120">
        <v>2115</v>
      </c>
      <c r="H120">
        <f t="shared" si="8"/>
        <v>3.5849443060428343</v>
      </c>
      <c r="K120">
        <v>2115</v>
      </c>
      <c r="L120">
        <f t="shared" si="9"/>
        <v>9.9525037402214345</v>
      </c>
      <c r="O120">
        <v>2115</v>
      </c>
      <c r="P120">
        <f t="shared" si="10"/>
        <v>99.939519531553586</v>
      </c>
      <c r="R120">
        <v>2115</v>
      </c>
      <c r="S120">
        <f t="shared" si="11"/>
        <v>2.7745157442393911</v>
      </c>
      <c r="U120">
        <v>2115</v>
      </c>
      <c r="V120">
        <f ca="1">IF(COUNT($U$6:U120)&lt;=$V$2,$S$15*($V$2-(2005.5-U120))/100,(S120-S119)+INDIRECT(ADDRESS(ROW(U120)-$V$2,COLUMN($V$2))))</f>
        <v>0.23287085809864538</v>
      </c>
      <c r="X120">
        <v>2115</v>
      </c>
      <c r="Y120">
        <f t="shared" si="6"/>
        <v>3</v>
      </c>
      <c r="AA120">
        <v>2115</v>
      </c>
      <c r="AB120">
        <f t="shared" ca="1" si="7"/>
        <v>698.61257429593616</v>
      </c>
    </row>
    <row r="121" spans="7:28">
      <c r="G121">
        <v>2116</v>
      </c>
      <c r="H121">
        <f t="shared" si="8"/>
        <v>3.5816952465746419</v>
      </c>
      <c r="K121">
        <v>2116</v>
      </c>
      <c r="L121">
        <f t="shared" si="9"/>
        <v>9.9546232730964945</v>
      </c>
      <c r="O121">
        <v>2116</v>
      </c>
      <c r="P121">
        <f t="shared" si="10"/>
        <v>99.946032304162003</v>
      </c>
      <c r="R121">
        <v>2116</v>
      </c>
      <c r="S121">
        <f t="shared" si="11"/>
        <v>2.777805007782733</v>
      </c>
      <c r="U121">
        <v>2116</v>
      </c>
      <c r="V121">
        <f ca="1">IF(COUNT($U$6:U121)&lt;=$V$2,$S$15*($V$2-(2005.5-U121))/100,(S121-S120)+INDIRECT(ADDRESS(ROW(U121)-$V$2,COLUMN($V$2))))</f>
        <v>0.23302750355962495</v>
      </c>
      <c r="X121">
        <v>2116</v>
      </c>
      <c r="Y121">
        <f t="shared" si="6"/>
        <v>3</v>
      </c>
      <c r="AA121">
        <v>2116</v>
      </c>
      <c r="AB121">
        <f t="shared" ca="1" si="7"/>
        <v>699.08251067887488</v>
      </c>
    </row>
    <row r="122" spans="7:28">
      <c r="G122">
        <v>2117</v>
      </c>
      <c r="H122">
        <f t="shared" si="8"/>
        <v>3.578570461327049</v>
      </c>
      <c r="K122">
        <v>2117</v>
      </c>
      <c r="L122">
        <f t="shared" si="9"/>
        <v>9.9566488942659923</v>
      </c>
      <c r="O122">
        <v>2117</v>
      </c>
      <c r="P122">
        <f t="shared" si="10"/>
        <v>99.95184409395948</v>
      </c>
      <c r="R122">
        <v>2117</v>
      </c>
      <c r="S122">
        <f t="shared" si="11"/>
        <v>2.7809580074858209</v>
      </c>
      <c r="U122">
        <v>2117</v>
      </c>
      <c r="V122">
        <f ca="1">IF(COUNT($U$6:U122)&lt;=$V$2,$S$15*($V$2-(2005.5-U122))/100,(S122-S121)+INDIRECT(ADDRESS(ROW(U122)-$V$2,COLUMN($V$2))))</f>
        <v>0.23315574413875845</v>
      </c>
      <c r="X122">
        <v>2117</v>
      </c>
      <c r="Y122">
        <f t="shared" si="6"/>
        <v>3</v>
      </c>
      <c r="AA122">
        <v>2117</v>
      </c>
      <c r="AB122">
        <f t="shared" ca="1" si="7"/>
        <v>699.46723241627535</v>
      </c>
    </row>
    <row r="123" spans="7:28">
      <c r="G123">
        <v>2118</v>
      </c>
      <c r="H123">
        <f t="shared" si="8"/>
        <v>3.5755651968992463</v>
      </c>
      <c r="K123">
        <v>2118</v>
      </c>
      <c r="L123">
        <f t="shared" si="9"/>
        <v>9.9585847060630037</v>
      </c>
      <c r="O123">
        <v>2118</v>
      </c>
      <c r="P123">
        <f t="shared" si="10"/>
        <v>99.957030280264902</v>
      </c>
      <c r="R123">
        <v>2118</v>
      </c>
      <c r="S123">
        <f t="shared" si="11"/>
        <v>2.7839809881687141</v>
      </c>
      <c r="U123">
        <v>2118</v>
      </c>
      <c r="V123">
        <f ca="1">IF(COUNT($U$6:U123)&lt;=$V$2,$S$15*($V$2-(2005.5-U123))/100,(S123-S122)+INDIRECT(ADDRESS(ROW(U123)-$V$2,COLUMN($V$2))))</f>
        <v>0.23325319926870539</v>
      </c>
      <c r="X123">
        <v>2118</v>
      </c>
      <c r="Y123">
        <f t="shared" si="6"/>
        <v>3</v>
      </c>
      <c r="AA123">
        <v>2118</v>
      </c>
      <c r="AB123">
        <f t="shared" ca="1" si="7"/>
        <v>699.75959780611618</v>
      </c>
    </row>
    <row r="124" spans="7:28">
      <c r="G124">
        <v>2119</v>
      </c>
      <c r="H124">
        <f t="shared" si="8"/>
        <v>3.5726748817046352</v>
      </c>
      <c r="K124">
        <v>2119</v>
      </c>
      <c r="L124">
        <f t="shared" si="9"/>
        <v>9.9604346367353962</v>
      </c>
      <c r="O124">
        <v>2119</v>
      </c>
      <c r="P124">
        <f t="shared" si="10"/>
        <v>99.961658150612649</v>
      </c>
      <c r="R124">
        <v>2119</v>
      </c>
      <c r="S124">
        <f t="shared" si="11"/>
        <v>2.7868798453717791</v>
      </c>
      <c r="U124">
        <v>2119</v>
      </c>
      <c r="V124">
        <f ca="1">IF(COUNT($U$6:U124)&lt;=$V$2,$S$15*($V$2-(2005.5-U124))/100,(S124-S123)+INDIRECT(ADDRESS(ROW(U124)-$V$2,COLUMN($V$2))))</f>
        <v>0.23331664044167783</v>
      </c>
      <c r="X124">
        <v>2119</v>
      </c>
      <c r="Y124">
        <f t="shared" si="6"/>
        <v>3</v>
      </c>
      <c r="AA124">
        <v>2119</v>
      </c>
      <c r="AB124">
        <f t="shared" ca="1" si="7"/>
        <v>699.94992132503353</v>
      </c>
    </row>
    <row r="125" spans="7:28">
      <c r="G125">
        <v>2120</v>
      </c>
      <c r="H125">
        <f t="shared" si="8"/>
        <v>3.5698951190165613</v>
      </c>
      <c r="K125">
        <v>2120</v>
      </c>
      <c r="L125">
        <f t="shared" si="9"/>
        <v>9.9622024473854971</v>
      </c>
      <c r="O125">
        <v>2120</v>
      </c>
      <c r="P125">
        <f t="shared" si="10"/>
        <v>99.965787766523533</v>
      </c>
      <c r="R125">
        <v>2120</v>
      </c>
      <c r="S125">
        <f t="shared" si="11"/>
        <v>2.789660150623209</v>
      </c>
      <c r="U125">
        <v>2120</v>
      </c>
      <c r="V125">
        <f ca="1">IF(COUNT($U$6:U125)&lt;=$V$2,$S$15*($V$2-(2005.5-U125))/100,(S125-S124)+INDIRECT(ADDRESS(ROW(U125)-$V$2,COLUMN($V$2))))</f>
        <v>0.23334199413388601</v>
      </c>
      <c r="X125">
        <v>2120</v>
      </c>
      <c r="Y125">
        <f t="shared" si="6"/>
        <v>3</v>
      </c>
      <c r="AA125">
        <v>2120</v>
      </c>
      <c r="AB125">
        <f t="shared" ca="1" si="7"/>
        <v>700.02598240165798</v>
      </c>
    </row>
    <row r="126" spans="7:28">
      <c r="G126">
        <v>2121</v>
      </c>
      <c r="H126">
        <f t="shared" si="8"/>
        <v>3.5672216802800474</v>
      </c>
      <c r="K126">
        <v>2121</v>
      </c>
      <c r="L126">
        <f t="shared" si="9"/>
        <v>9.9638917386728298</v>
      </c>
      <c r="O126">
        <v>2121</v>
      </c>
      <c r="P126">
        <f t="shared" si="10"/>
        <v>99.969472737227903</v>
      </c>
      <c r="R126">
        <v>2121</v>
      </c>
      <c r="S126">
        <f t="shared" si="11"/>
        <v>2.7923271744853979</v>
      </c>
      <c r="U126">
        <v>2121</v>
      </c>
      <c r="V126">
        <f ca="1">IF(COUNT($U$6:U126)&lt;=$V$2,$S$15*($V$2-(2005.5-U126))/100,(S126-S125)+INDIRECT(ADDRESS(ROW(U126)-$V$2,COLUMN($V$2))))</f>
        <v>0.23406941125801659</v>
      </c>
      <c r="X126">
        <v>2121</v>
      </c>
      <c r="Y126">
        <f t="shared" si="6"/>
        <v>3</v>
      </c>
      <c r="AA126">
        <v>2121</v>
      </c>
      <c r="AB126">
        <f t="shared" ca="1" si="7"/>
        <v>702.20823377404975</v>
      </c>
    </row>
    <row r="127" spans="7:28">
      <c r="G127">
        <v>2122</v>
      </c>
      <c r="H127">
        <f t="shared" si="8"/>
        <v>3.5646504986793461</v>
      </c>
      <c r="K127">
        <v>2122</v>
      </c>
      <c r="L127">
        <f t="shared" si="9"/>
        <v>9.9655059572844031</v>
      </c>
      <c r="O127">
        <v>2122</v>
      </c>
      <c r="P127">
        <f t="shared" si="10"/>
        <v>99.972760911007668</v>
      </c>
      <c r="R127">
        <v>2122</v>
      </c>
      <c r="S127">
        <f t="shared" si="11"/>
        <v>2.7948859075915684</v>
      </c>
      <c r="U127">
        <v>2122</v>
      </c>
      <c r="V127">
        <f ca="1">IF(COUNT($U$6:U127)&lt;=$V$2,$S$15*($V$2-(2005.5-U127))/100,(S127-S126)+INDIRECT(ADDRESS(ROW(U127)-$V$2,COLUMN($V$2))))</f>
        <v>0.23426420021967376</v>
      </c>
      <c r="X127">
        <v>2122</v>
      </c>
      <c r="Y127">
        <f t="shared" si="6"/>
        <v>3</v>
      </c>
      <c r="AA127">
        <v>2122</v>
      </c>
      <c r="AB127">
        <f t="shared" ca="1" si="7"/>
        <v>702.79260065902122</v>
      </c>
    </row>
    <row r="128" spans="7:28">
      <c r="G128">
        <v>2123</v>
      </c>
      <c r="H128">
        <f t="shared" si="8"/>
        <v>3.5621776629515272</v>
      </c>
      <c r="K128">
        <v>2123</v>
      </c>
      <c r="L128">
        <f t="shared" si="9"/>
        <v>9.967048402177161</v>
      </c>
      <c r="O128">
        <v>2123</v>
      </c>
      <c r="P128">
        <f t="shared" si="10"/>
        <v>99.975694992833439</v>
      </c>
      <c r="R128">
        <v>2123</v>
      </c>
      <c r="S128">
        <f t="shared" si="11"/>
        <v>2.7973410798641325</v>
      </c>
      <c r="U128">
        <v>2123</v>
      </c>
      <c r="V128">
        <f ca="1">IF(COUNT($U$6:U128)&lt;=$V$2,$S$15*($V$2-(2005.5-U128))/100,(S128-S127)+INDIRECT(ADDRESS(ROW(U128)-$V$2,COLUMN($V$2))))</f>
        <v>0.23444171493124663</v>
      </c>
      <c r="X128">
        <v>2123</v>
      </c>
      <c r="Y128">
        <f t="shared" si="6"/>
        <v>3</v>
      </c>
      <c r="AA128">
        <v>2123</v>
      </c>
      <c r="AB128">
        <f t="shared" ca="1" si="7"/>
        <v>703.32514479373981</v>
      </c>
    </row>
    <row r="129" spans="7:28">
      <c r="G129">
        <v>2124</v>
      </c>
      <c r="H129">
        <f t="shared" si="8"/>
        <v>3.5597994114366953</v>
      </c>
      <c r="K129">
        <v>2124</v>
      </c>
      <c r="L129">
        <f t="shared" si="9"/>
        <v>9.9685222305976691</v>
      </c>
      <c r="O129">
        <v>2124</v>
      </c>
      <c r="P129">
        <f t="shared" si="10"/>
        <v>99.978313096079148</v>
      </c>
      <c r="R129">
        <v>2124</v>
      </c>
      <c r="S129">
        <f t="shared" si="11"/>
        <v>2.7996971780881554</v>
      </c>
      <c r="U129">
        <v>2124</v>
      </c>
      <c r="V129">
        <f ca="1">IF(COUNT($U$6:U129)&lt;=$V$2,$S$15*($V$2-(2005.5-U129))/100,(S129-S128)+INDIRECT(ADDRESS(ROW(U129)-$V$2,COLUMN($V$2))))</f>
        <v>0.23460058680329879</v>
      </c>
      <c r="X129">
        <v>2124</v>
      </c>
      <c r="Y129">
        <f t="shared" si="6"/>
        <v>3</v>
      </c>
      <c r="AA129">
        <v>2124</v>
      </c>
      <c r="AB129">
        <f t="shared" ca="1" si="7"/>
        <v>703.80176040989636</v>
      </c>
    </row>
    <row r="130" spans="7:28">
      <c r="G130">
        <v>2125</v>
      </c>
      <c r="H130">
        <f t="shared" si="8"/>
        <v>3.557512126355777</v>
      </c>
      <c r="K130">
        <v>2125</v>
      </c>
      <c r="L130">
        <f t="shared" si="9"/>
        <v>9.9699304638841415</v>
      </c>
      <c r="O130">
        <v>2125</v>
      </c>
      <c r="P130">
        <f t="shared" si="10"/>
        <v>99.980649235289874</v>
      </c>
      <c r="R130">
        <v>2125</v>
      </c>
      <c r="S130">
        <f t="shared" si="11"/>
        <v>2.8019584619966635</v>
      </c>
      <c r="U130">
        <v>2125</v>
      </c>
      <c r="V130">
        <f ca="1">IF(COUNT($U$6:U130)&lt;=$V$2,$S$15*($V$2-(2005.5-U130))/100,(S130-S129)+INDIRECT(ADDRESS(ROW(U130)-$V$2,COLUMN($V$2))))</f>
        <v>0.23473966933360541</v>
      </c>
      <c r="X130">
        <v>2125</v>
      </c>
      <c r="Y130">
        <f t="shared" si="6"/>
        <v>3</v>
      </c>
      <c r="AA130">
        <v>2125</v>
      </c>
      <c r="AB130">
        <f t="shared" ca="1" si="7"/>
        <v>704.21900800081619</v>
      </c>
    </row>
    <row r="131" spans="7:28">
      <c r="G131">
        <v>2126</v>
      </c>
      <c r="H131">
        <f t="shared" si="8"/>
        <v>3.5553123283071839</v>
      </c>
      <c r="K131">
        <v>2126</v>
      </c>
      <c r="L131">
        <f t="shared" si="9"/>
        <v>9.9712759930561763</v>
      </c>
      <c r="O131">
        <v>2126</v>
      </c>
      <c r="P131">
        <f t="shared" si="10"/>
        <v>99.982733766252835</v>
      </c>
      <c r="R131">
        <v>2126</v>
      </c>
      <c r="S131">
        <f t="shared" si="11"/>
        <v>2.8041289790094237</v>
      </c>
      <c r="U131">
        <v>2126</v>
      </c>
      <c r="V131">
        <f ca="1">IF(COUNT($U$6:U131)&lt;=$V$2,$S$15*($V$2-(2005.5-U131))/100,(S131-S130)+INDIRECT(ADDRESS(ROW(U131)-$V$2,COLUMN($V$2))))</f>
        <v>0.23485796682883836</v>
      </c>
      <c r="X131">
        <v>2126</v>
      </c>
      <c r="Y131">
        <f t="shared" si="6"/>
        <v>3</v>
      </c>
      <c r="AA131">
        <v>2126</v>
      </c>
      <c r="AB131">
        <f t="shared" ca="1" si="7"/>
        <v>704.57390048651507</v>
      </c>
    </row>
    <row r="132" spans="7:28">
      <c r="G132">
        <v>2127</v>
      </c>
      <c r="H132">
        <f t="shared" si="8"/>
        <v>3.5531966709739708</v>
      </c>
      <c r="K132">
        <v>2127</v>
      </c>
      <c r="L132">
        <f t="shared" si="9"/>
        <v>9.9725615841976545</v>
      </c>
      <c r="O132">
        <v>2127</v>
      </c>
      <c r="P132">
        <f t="shared" si="10"/>
        <v>99.984593778969156</v>
      </c>
      <c r="R132">
        <v>2127</v>
      </c>
      <c r="S132">
        <f t="shared" si="11"/>
        <v>2.8062125777530875</v>
      </c>
      <c r="U132">
        <v>2127</v>
      </c>
      <c r="V132">
        <f ca="1">IF(COUNT($U$6:U132)&lt;=$V$2,$S$15*($V$2-(2005.5-U132))/100,(S132-S131)+INDIRECT(ADDRESS(ROW(U132)-$V$2,COLUMN($V$2))))</f>
        <v>0.2349544568423092</v>
      </c>
      <c r="X132">
        <v>2127</v>
      </c>
      <c r="Y132">
        <f t="shared" si="6"/>
        <v>3</v>
      </c>
      <c r="AA132">
        <v>2127</v>
      </c>
      <c r="AB132">
        <f t="shared" ca="1" si="7"/>
        <v>704.86337052692761</v>
      </c>
    </row>
    <row r="133" spans="7:28">
      <c r="G133">
        <v>2128</v>
      </c>
      <c r="H133">
        <f t="shared" si="8"/>
        <v>3.5511619360334423</v>
      </c>
      <c r="K133">
        <v>2128</v>
      </c>
      <c r="L133">
        <f t="shared" si="9"/>
        <v>9.9737898836383572</v>
      </c>
      <c r="O133">
        <v>2128</v>
      </c>
      <c r="P133">
        <f t="shared" si="10"/>
        <v>99.986253448536445</v>
      </c>
      <c r="R133">
        <v>2128</v>
      </c>
      <c r="S133">
        <f t="shared" si="11"/>
        <v>2.8082129204780997</v>
      </c>
      <c r="U133">
        <v>2128</v>
      </c>
      <c r="V133">
        <f ca="1">IF(COUNT($U$6:U133)&lt;=$V$2,$S$15*($V$2-(2005.5-U133))/100,(S133-S132)+INDIRECT(ADDRESS(ROW(U133)-$V$2,COLUMN($V$2))))</f>
        <v>0.2350278462846371</v>
      </c>
      <c r="X133">
        <v>2128</v>
      </c>
      <c r="Y133">
        <f t="shared" si="6"/>
        <v>3</v>
      </c>
      <c r="AA133">
        <v>2128</v>
      </c>
      <c r="AB133">
        <f t="shared" ca="1" si="7"/>
        <v>705.08353885391125</v>
      </c>
    </row>
    <row r="134" spans="7:28">
      <c r="G134">
        <v>2129</v>
      </c>
      <c r="H134">
        <f t="shared" si="8"/>
        <v>3.549205028261464</v>
      </c>
      <c r="K134">
        <v>2129</v>
      </c>
      <c r="L134">
        <f t="shared" si="9"/>
        <v>9.9749634229399113</v>
      </c>
      <c r="O134">
        <v>2129</v>
      </c>
      <c r="P134">
        <f t="shared" si="10"/>
        <v>99.987734348426386</v>
      </c>
      <c r="R134">
        <v>2129</v>
      </c>
      <c r="S134">
        <f t="shared" si="11"/>
        <v>2.8101334944764731</v>
      </c>
      <c r="U134">
        <v>2129</v>
      </c>
      <c r="V134">
        <f ca="1">IF(COUNT($U$6:U134)&lt;=$V$2,$S$15*($V$2-(2005.5-U134))/100,(S134-S133)+INDIRECT(ADDRESS(ROW(U134)-$V$2,COLUMN($V$2))))</f>
        <v>0.23507631813713187</v>
      </c>
      <c r="X134">
        <v>2129</v>
      </c>
      <c r="Y134">
        <f t="shared" ref="Y134:Y197" si="12">$Y$3*$Y$2/1000</f>
        <v>3</v>
      </c>
      <c r="AA134">
        <v>2129</v>
      </c>
      <c r="AB134">
        <f t="shared" ca="1" si="7"/>
        <v>705.22895441139565</v>
      </c>
    </row>
    <row r="135" spans="7:28">
      <c r="G135">
        <v>2130</v>
      </c>
      <c r="H135">
        <f t="shared" si="8"/>
        <v>3.5473229708240304</v>
      </c>
      <c r="K135">
        <v>2130</v>
      </c>
      <c r="L135">
        <f t="shared" si="9"/>
        <v>9.9760846236917047</v>
      </c>
      <c r="O135">
        <v>2130</v>
      </c>
      <c r="P135">
        <f t="shared" si="10"/>
        <v>99.989055730167934</v>
      </c>
      <c r="R135">
        <v>2130</v>
      </c>
      <c r="S135">
        <f t="shared" si="11"/>
        <v>2.8119776225942736</v>
      </c>
      <c r="U135">
        <v>2130</v>
      </c>
      <c r="V135">
        <f ca="1">IF(COUNT($U$6:U135)&lt;=$V$2,$S$15*($V$2-(2005.5-U135))/100,(S135-S134)+INDIRECT(ADDRESS(ROW(U135)-$V$2,COLUMN($V$2))))</f>
        <v>0.23509732738650593</v>
      </c>
      <c r="X135">
        <v>2130</v>
      </c>
      <c r="Y135">
        <f t="shared" si="12"/>
        <v>3</v>
      </c>
      <c r="AA135">
        <v>2130</v>
      </c>
      <c r="AB135">
        <f t="shared" ref="AB135:AB198" ca="1" si="13">V135*Y135*1000</f>
        <v>705.29198215951783</v>
      </c>
    </row>
    <row r="136" spans="7:28">
      <c r="G136">
        <v>2131</v>
      </c>
      <c r="H136">
        <f t="shared" si="8"/>
        <v>3.5455129007489239</v>
      </c>
      <c r="K136">
        <v>2131</v>
      </c>
      <c r="L136">
        <f t="shared" si="9"/>
        <v>9.9771558021224145</v>
      </c>
      <c r="O136">
        <v>2131</v>
      </c>
      <c r="P136">
        <f t="shared" si="10"/>
        <v>99.990234773023573</v>
      </c>
      <c r="R136">
        <v>2131</v>
      </c>
      <c r="S136">
        <f t="shared" si="11"/>
        <v>2.8137484729234132</v>
      </c>
      <c r="U136">
        <v>2131</v>
      </c>
      <c r="V136">
        <f ca="1">IF(COUNT($U$6:U136)&lt;=$V$2,$S$15*($V$2-(2005.5-U136))/100,(S136-S135)+INDIRECT(ADDRESS(ROW(U136)-$V$2,COLUMN($V$2))))</f>
        <v>0.23508749077081742</v>
      </c>
      <c r="X136">
        <v>2131</v>
      </c>
      <c r="Y136">
        <f t="shared" si="12"/>
        <v>3</v>
      </c>
      <c r="AA136">
        <v>2131</v>
      </c>
      <c r="AB136">
        <f t="shared" ca="1" si="13"/>
        <v>705.26247231245236</v>
      </c>
    </row>
    <row r="137" spans="7:28">
      <c r="G137">
        <v>2132</v>
      </c>
      <c r="H137">
        <f t="shared" si="8"/>
        <v>3.5437720645705859</v>
      </c>
      <c r="K137">
        <v>2132</v>
      </c>
      <c r="L137">
        <f t="shared" si="9"/>
        <v>9.978179173532828</v>
      </c>
      <c r="O137">
        <v>2132</v>
      </c>
      <c r="P137">
        <f t="shared" si="10"/>
        <v>99.99128680686556</v>
      </c>
      <c r="R137">
        <v>2132</v>
      </c>
      <c r="S137">
        <f t="shared" si="11"/>
        <v>2.8154490677489807</v>
      </c>
      <c r="U137">
        <v>2132</v>
      </c>
      <c r="V137">
        <f ca="1">IF(COUNT($U$6:U137)&lt;=$V$2,$S$15*($V$2-(2005.5-U137))/100,(S137-S136)+INDIRECT(ADDRESS(ROW(U137)-$V$2,COLUMN($V$2))))</f>
        <v>0.23504258895945351</v>
      </c>
      <c r="X137">
        <v>2132</v>
      </c>
      <c r="Y137">
        <f t="shared" si="12"/>
        <v>3</v>
      </c>
      <c r="AA137">
        <v>2132</v>
      </c>
      <c r="AB137">
        <f t="shared" ca="1" si="13"/>
        <v>705.12776687836049</v>
      </c>
    </row>
    <row r="138" spans="7:28">
      <c r="G138">
        <v>2133</v>
      </c>
      <c r="H138">
        <f t="shared" si="8"/>
        <v>3.5420978141415613</v>
      </c>
      <c r="K138">
        <v>2133</v>
      </c>
      <c r="L138">
        <f t="shared" si="9"/>
        <v>9.9791568565554787</v>
      </c>
      <c r="O138">
        <v>2133</v>
      </c>
      <c r="P138">
        <f t="shared" si="10"/>
        <v>99.992225511119528</v>
      </c>
      <c r="R138">
        <v>2133</v>
      </c>
      <c r="S138">
        <f t="shared" si="11"/>
        <v>2.8170822918207845</v>
      </c>
      <c r="U138">
        <v>2133</v>
      </c>
      <c r="V138">
        <f ca="1">IF(COUNT($U$6:U138)&lt;=$V$2,$S$15*($V$2-(2005.5-U138))/100,(S138-S137)+INDIRECT(ADDRESS(ROW(U138)-$V$2,COLUMN($V$2))))</f>
        <v>0.23570263532982036</v>
      </c>
      <c r="X138">
        <v>2133</v>
      </c>
      <c r="Y138">
        <f t="shared" si="12"/>
        <v>3</v>
      </c>
      <c r="AA138">
        <v>2133</v>
      </c>
      <c r="AB138">
        <f t="shared" ca="1" si="13"/>
        <v>707.10790598946107</v>
      </c>
    </row>
    <row r="139" spans="7:28">
      <c r="G139">
        <v>2134</v>
      </c>
      <c r="H139">
        <f t="shared" si="8"/>
        <v>3.5404876026041587</v>
      </c>
      <c r="K139">
        <v>2134</v>
      </c>
      <c r="L139">
        <f t="shared" si="9"/>
        <v>9.9800908772467647</v>
      </c>
      <c r="O139">
        <v>2134</v>
      </c>
      <c r="P139">
        <f t="shared" si="10"/>
        <v>99.993063092337209</v>
      </c>
      <c r="R139">
        <v>2134</v>
      </c>
      <c r="S139">
        <f t="shared" si="11"/>
        <v>2.8186509000109852</v>
      </c>
      <c r="U139">
        <v>2134</v>
      </c>
      <c r="V139">
        <f ca="1">IF(COUNT($U$6:U139)&lt;=$V$2,$S$15*($V$2-(2005.5-U139))/100,(S139-S138)+INDIRECT(ADDRESS(ROW(U139)-$V$2,COLUMN($V$2))))</f>
        <v>0.23583280840987442</v>
      </c>
      <c r="X139">
        <v>2134</v>
      </c>
      <c r="Y139">
        <f t="shared" si="12"/>
        <v>3</v>
      </c>
      <c r="AA139">
        <v>2134</v>
      </c>
      <c r="AB139">
        <f t="shared" ca="1" si="13"/>
        <v>707.49842522962331</v>
      </c>
    </row>
    <row r="140" spans="7:28">
      <c r="G140">
        <v>2135</v>
      </c>
      <c r="H140">
        <f t="shared" si="8"/>
        <v>3.5389389805161859</v>
      </c>
      <c r="K140">
        <v>2135</v>
      </c>
      <c r="L140">
        <f t="shared" si="9"/>
        <v>9.9809831730169183</v>
      </c>
      <c r="O140">
        <v>2135</v>
      </c>
      <c r="P140">
        <f t="shared" si="10"/>
        <v>99.993810442688101</v>
      </c>
      <c r="R140">
        <v>2135</v>
      </c>
      <c r="S140">
        <f t="shared" si="11"/>
        <v>2.8201575244135486</v>
      </c>
      <c r="U140">
        <v>2135</v>
      </c>
      <c r="V140">
        <f ca="1">IF(COUNT($U$6:U140)&lt;=$V$2,$S$15*($V$2-(2005.5-U140))/100,(S140-S139)+INDIRECT(ADDRESS(ROW(U140)-$V$2,COLUMN($V$2))))</f>
        <v>0.23594833933381007</v>
      </c>
      <c r="X140">
        <v>2135</v>
      </c>
      <c r="Y140">
        <f t="shared" si="12"/>
        <v>3</v>
      </c>
      <c r="AA140">
        <v>2135</v>
      </c>
      <c r="AB140">
        <f t="shared" ca="1" si="13"/>
        <v>707.84501800143016</v>
      </c>
    </row>
    <row r="141" spans="7:28">
      <c r="G141">
        <v>2136</v>
      </c>
      <c r="H141">
        <f t="shared" si="8"/>
        <v>3.5374495921248781</v>
      </c>
      <c r="K141">
        <v>2136</v>
      </c>
      <c r="L141">
        <f t="shared" si="9"/>
        <v>9.9818355964033749</v>
      </c>
      <c r="O141">
        <v>2136</v>
      </c>
      <c r="P141">
        <f t="shared" si="10"/>
        <v>99.994477281415413</v>
      </c>
      <c r="R141">
        <v>2136</v>
      </c>
      <c r="S141">
        <f t="shared" si="11"/>
        <v>2.8216046809357485</v>
      </c>
      <c r="U141">
        <v>2136</v>
      </c>
      <c r="V141">
        <f ca="1">IF(COUNT($U$6:U141)&lt;=$V$2,$S$15*($V$2-(2005.5-U141))/100,(S141-S140)+INDIRECT(ADDRESS(ROW(U141)-$V$2,COLUMN($V$2))))</f>
        <v>0.23604774332549863</v>
      </c>
      <c r="X141">
        <v>2136</v>
      </c>
      <c r="Y141">
        <f t="shared" si="12"/>
        <v>3</v>
      </c>
      <c r="AA141">
        <v>2136</v>
      </c>
      <c r="AB141">
        <f t="shared" ca="1" si="13"/>
        <v>708.14322997649595</v>
      </c>
    </row>
    <row r="142" spans="7:28">
      <c r="G142">
        <v>2137</v>
      </c>
      <c r="H142">
        <f t="shared" si="8"/>
        <v>3.5360171717833437</v>
      </c>
      <c r="K142">
        <v>2137</v>
      </c>
      <c r="L142">
        <f t="shared" si="9"/>
        <v>9.982649918692756</v>
      </c>
      <c r="O142">
        <v>2137</v>
      </c>
      <c r="P142">
        <f t="shared" si="10"/>
        <v>99.995072281083452</v>
      </c>
      <c r="R142">
        <v>2137</v>
      </c>
      <c r="S142">
        <f t="shared" si="11"/>
        <v>2.8229947754269444</v>
      </c>
      <c r="U142">
        <v>2137</v>
      </c>
      <c r="V142">
        <f ca="1">IF(COUNT($U$6:U142)&lt;=$V$2,$S$15*($V$2-(2005.5-U142))/100,(S142-S141)+INDIRECT(ADDRESS(ROW(U142)-$V$2,COLUMN($V$2))))</f>
        <v>0.23612976382480139</v>
      </c>
      <c r="X142">
        <v>2137</v>
      </c>
      <c r="Y142">
        <f t="shared" si="12"/>
        <v>3</v>
      </c>
      <c r="AA142">
        <v>2137</v>
      </c>
      <c r="AB142">
        <f t="shared" ca="1" si="13"/>
        <v>708.3892914744041</v>
      </c>
    </row>
    <row r="143" spans="7:28">
      <c r="G143">
        <v>2138</v>
      </c>
      <c r="H143">
        <f t="shared" ref="H143:H205" si="14">$G$10+($G$12-$G$10)*EXP(-$H$10*(G143-$H$12))</f>
        <v>3.5346395405040774</v>
      </c>
      <c r="K143">
        <v>2138</v>
      </c>
      <c r="L143">
        <f t="shared" ref="L143:L206" si="15">($K$12-$K$10)/((1+EXP(-$L$12*(K143-$L$10)))^0.5)+$K$10</f>
        <v>9.9834278333967781</v>
      </c>
      <c r="O143">
        <v>2138</v>
      </c>
      <c r="P143">
        <f t="shared" si="10"/>
        <v>99.995603180248651</v>
      </c>
      <c r="R143">
        <v>2138</v>
      </c>
      <c r="S143">
        <f t="shared" si="11"/>
        <v>2.8243301093854272</v>
      </c>
      <c r="U143">
        <v>2138</v>
      </c>
      <c r="V143">
        <f ca="1">IF(COUNT($U$6:U143)&lt;=$V$2,$S$15*($V$2-(2005.5-U143))/100,(S143-S142)+INDIRECT(ADDRESS(ROW(U143)-$V$2,COLUMN($V$2))))</f>
        <v>0.23619330078732109</v>
      </c>
      <c r="X143">
        <v>2138</v>
      </c>
      <c r="Y143">
        <f t="shared" si="12"/>
        <v>3</v>
      </c>
      <c r="AA143">
        <v>2138</v>
      </c>
      <c r="AB143">
        <f t="shared" ca="1" si="13"/>
        <v>708.57990236196326</v>
      </c>
    </row>
    <row r="144" spans="7:28">
      <c r="G144">
        <v>2139</v>
      </c>
      <c r="H144">
        <f t="shared" si="14"/>
        <v>3.533314602644301</v>
      </c>
      <c r="K144">
        <v>2139</v>
      </c>
      <c r="L144">
        <f t="shared" si="15"/>
        <v>9.9841709595872068</v>
      </c>
      <c r="O144">
        <v>2139</v>
      </c>
      <c r="P144">
        <f t="shared" ref="P144:P205" si="16">(($O$12-$O$10)/2)+(($O$12+$O$10)/2)*TANH($P$12*(O144-$P$10))</f>
        <v>99.9960768840116</v>
      </c>
      <c r="R144">
        <v>2139</v>
      </c>
      <c r="S144">
        <f t="shared" si="11"/>
        <v>2.8256128852800741</v>
      </c>
      <c r="U144">
        <v>2139</v>
      </c>
      <c r="V144">
        <f ca="1">IF(COUNT($U$6:U144)&lt;=$V$2,$S$15*($V$2-(2005.5-U144))/100,(S144-S143)+INDIRECT(ADDRESS(ROW(U144)-$V$2,COLUMN($V$2))))</f>
        <v>0.23623723273695618</v>
      </c>
      <c r="X144">
        <v>2139</v>
      </c>
      <c r="Y144">
        <f t="shared" si="12"/>
        <v>3</v>
      </c>
      <c r="AA144">
        <v>2139</v>
      </c>
      <c r="AB144">
        <f t="shared" ca="1" si="13"/>
        <v>708.71169821086858</v>
      </c>
    </row>
    <row r="145" spans="7:28">
      <c r="G145">
        <v>2140</v>
      </c>
      <c r="H145">
        <f t="shared" si="14"/>
        <v>3.5320403427180858</v>
      </c>
      <c r="K145">
        <v>2140</v>
      </c>
      <c r="L145">
        <f t="shared" si="15"/>
        <v>9.9848808450948336</v>
      </c>
      <c r="O145">
        <v>2140</v>
      </c>
      <c r="P145">
        <f t="shared" si="16"/>
        <v>99.996499553751647</v>
      </c>
      <c r="R145">
        <v>2140</v>
      </c>
      <c r="S145">
        <f t="shared" ref="S145:S208" si="17">(L145/H145)*(P145/100)</f>
        <v>2.8268452115199456</v>
      </c>
      <c r="U145">
        <v>2140</v>
      </c>
      <c r="V145">
        <f ca="1">IF(COUNT($U$6:U145)&lt;=$V$2,$S$15*($V$2-(2005.5-U145))/100,(S145-S144)+INDIRECT(ADDRESS(ROW(U145)-$V$2,COLUMN($V$2))))</f>
        <v>0.23626017252450857</v>
      </c>
      <c r="X145">
        <v>2140</v>
      </c>
      <c r="Y145">
        <f t="shared" si="12"/>
        <v>3</v>
      </c>
      <c r="AA145">
        <v>2140</v>
      </c>
      <c r="AB145">
        <f t="shared" ca="1" si="13"/>
        <v>708.78051757352569</v>
      </c>
    </row>
    <row r="146" spans="7:28">
      <c r="G146">
        <v>2141</v>
      </c>
      <c r="H146">
        <f t="shared" si="14"/>
        <v>3.5308148223304117</v>
      </c>
      <c r="K146">
        <v>2141</v>
      </c>
      <c r="L146">
        <f t="shared" si="15"/>
        <v>9.9855589695774682</v>
      </c>
      <c r="O146">
        <v>2141</v>
      </c>
      <c r="P146">
        <f t="shared" si="16"/>
        <v>99.996876687206338</v>
      </c>
      <c r="R146">
        <v>2141</v>
      </c>
      <c r="S146">
        <f t="shared" si="17"/>
        <v>2.8280291071017372</v>
      </c>
      <c r="U146">
        <v>2141</v>
      </c>
      <c r="V146">
        <f ca="1">IF(COUNT($U$6:U146)&lt;=$V$2,$S$15*($V$2-(2005.5-U146))/100,(S146-S145)+INDIRECT(ADDRESS(ROW(U146)-$V$2,COLUMN($V$2))))</f>
        <v>0.23626021371892342</v>
      </c>
      <c r="X146">
        <v>2141</v>
      </c>
      <c r="Y146">
        <f t="shared" si="12"/>
        <v>3</v>
      </c>
      <c r="AA146">
        <v>2141</v>
      </c>
      <c r="AB146">
        <f t="shared" ca="1" si="13"/>
        <v>708.78064115677034</v>
      </c>
    </row>
    <row r="147" spans="7:28">
      <c r="G147">
        <v>2142</v>
      </c>
      <c r="H147">
        <f t="shared" si="14"/>
        <v>3.5296361772284928</v>
      </c>
      <c r="K147">
        <v>2142</v>
      </c>
      <c r="L147">
        <f t="shared" si="15"/>
        <v>9.9862067474616563</v>
      </c>
      <c r="O147">
        <v>2142</v>
      </c>
      <c r="P147">
        <f t="shared" si="16"/>
        <v>99.997213189933206</v>
      </c>
      <c r="R147">
        <v>2142</v>
      </c>
      <c r="S147">
        <f t="shared" si="17"/>
        <v>2.8291665059620348</v>
      </c>
      <c r="U147">
        <v>2142</v>
      </c>
      <c r="V147">
        <f ca="1">IF(COUNT($U$6:U147)&lt;=$V$2,$S$15*($V$2-(2005.5-U147))/100,(S147-S146)+INDIRECT(ADDRESS(ROW(U147)-$V$2,COLUMN($V$2))))</f>
        <v>0.23623472624680356</v>
      </c>
      <c r="X147">
        <v>2142</v>
      </c>
      <c r="Y147">
        <f t="shared" si="12"/>
        <v>3</v>
      </c>
      <c r="AA147">
        <v>2142</v>
      </c>
      <c r="AB147">
        <f t="shared" ca="1" si="13"/>
        <v>708.70417874041073</v>
      </c>
    </row>
    <row r="148" spans="7:28">
      <c r="G148">
        <v>2143</v>
      </c>
      <c r="H148">
        <f t="shared" si="14"/>
        <v>3.5285026144658902</v>
      </c>
      <c r="K148">
        <v>2143</v>
      </c>
      <c r="L148">
        <f t="shared" si="15"/>
        <v>9.9868255307628377</v>
      </c>
      <c r="O148">
        <v>2143</v>
      </c>
      <c r="P148">
        <f t="shared" si="16"/>
        <v>99.997513439080308</v>
      </c>
      <c r="R148">
        <v>2143</v>
      </c>
      <c r="S148">
        <f t="shared" si="17"/>
        <v>2.8302592610587425</v>
      </c>
      <c r="U148">
        <v>2143</v>
      </c>
      <c r="V148">
        <f ca="1">IF(COUNT($U$6:U148)&lt;=$V$2,$S$15*($V$2-(2005.5-U148))/100,(S148-S147)+INDIRECT(ADDRESS(ROW(U148)-$V$2,COLUMN($V$2))))</f>
        <v>0.23618024586752512</v>
      </c>
      <c r="X148">
        <v>2143</v>
      </c>
      <c r="Y148">
        <f t="shared" si="12"/>
        <v>3</v>
      </c>
      <c r="AA148">
        <v>2143</v>
      </c>
      <c r="AB148">
        <f t="shared" ca="1" si="13"/>
        <v>708.5407376025754</v>
      </c>
    </row>
    <row r="149" spans="7:28">
      <c r="G149">
        <v>2144</v>
      </c>
      <c r="H149">
        <f t="shared" si="14"/>
        <v>3.5274124096750952</v>
      </c>
      <c r="K149">
        <v>2144</v>
      </c>
      <c r="L149">
        <f t="shared" si="15"/>
        <v>9.9874166117884844</v>
      </c>
      <c r="O149">
        <v>2144</v>
      </c>
      <c r="P149">
        <f t="shared" si="16"/>
        <v>99.997781340292661</v>
      </c>
      <c r="R149">
        <v>2144</v>
      </c>
      <c r="S149">
        <f t="shared" si="17"/>
        <v>2.8313091482036885</v>
      </c>
      <c r="U149">
        <v>2144</v>
      </c>
      <c r="V149">
        <f ca="1">IF(COUNT($U$6:U149)&lt;=$V$2,$S$15*($V$2-(2005.5-U149))/100,(S149-S148)+INDIRECT(ADDRESS(ROW(U149)-$V$2,COLUMN($V$2))))</f>
        <v>0.23609247610439954</v>
      </c>
      <c r="X149">
        <v>2144</v>
      </c>
      <c r="Y149">
        <f t="shared" si="12"/>
        <v>3</v>
      </c>
      <c r="AA149">
        <v>2144</v>
      </c>
      <c r="AB149">
        <f t="shared" ca="1" si="13"/>
        <v>708.27742831319858</v>
      </c>
    </row>
    <row r="150" spans="7:28">
      <c r="G150">
        <v>2145</v>
      </c>
      <c r="H150">
        <f t="shared" si="14"/>
        <v>3.5263639044444335</v>
      </c>
      <c r="K150">
        <v>2145</v>
      </c>
      <c r="L150">
        <f t="shared" si="15"/>
        <v>9.9879812257286282</v>
      </c>
      <c r="O150">
        <v>2145</v>
      </c>
      <c r="P150">
        <f t="shared" si="16"/>
        <v>99.998020378492583</v>
      </c>
      <c r="R150">
        <v>2145</v>
      </c>
      <c r="S150">
        <f t="shared" si="17"/>
        <v>2.832317869666281</v>
      </c>
      <c r="U150">
        <v>2145</v>
      </c>
      <c r="V150">
        <f ca="1">IF(COUNT($U$6:U150)&lt;=$V$2,$S$15*($V$2-(2005.5-U150))/100,(S150-S149)+INDIRECT(ADDRESS(ROW(U150)-$V$2,COLUMN($V$2))))</f>
        <v>0.23671135679241281</v>
      </c>
      <c r="X150">
        <v>2145</v>
      </c>
      <c r="Y150">
        <f t="shared" si="12"/>
        <v>3</v>
      </c>
      <c r="AA150">
        <v>2145</v>
      </c>
      <c r="AB150">
        <f t="shared" ca="1" si="13"/>
        <v>710.13407037723846</v>
      </c>
    </row>
    <row r="151" spans="7:28">
      <c r="G151">
        <v>2146</v>
      </c>
      <c r="H151">
        <f t="shared" si="14"/>
        <v>3.5253555037953013</v>
      </c>
      <c r="K151">
        <v>2146</v>
      </c>
      <c r="L151">
        <f t="shared" si="15"/>
        <v>9.9885205531380645</v>
      </c>
      <c r="O151">
        <v>2146</v>
      </c>
      <c r="P151">
        <f t="shared" si="16"/>
        <v>99.998233663192991</v>
      </c>
      <c r="R151">
        <v>2146</v>
      </c>
      <c r="S151">
        <f t="shared" si="17"/>
        <v>2.8332870575662175</v>
      </c>
      <c r="U151">
        <v>2146</v>
      </c>
      <c r="V151">
        <f ca="1">IF(COUNT($U$6:U151)&lt;=$V$2,$S$15*($V$2-(2005.5-U151))/100,(S151-S150)+INDIRECT(ADDRESS(ROW(U151)-$V$2,COLUMN($V$2))))</f>
        <v>0.23680199630981091</v>
      </c>
      <c r="X151">
        <v>2146</v>
      </c>
      <c r="Y151">
        <f t="shared" si="12"/>
        <v>3</v>
      </c>
      <c r="AA151">
        <v>2146</v>
      </c>
      <c r="AB151">
        <f t="shared" ca="1" si="13"/>
        <v>710.40598892943274</v>
      </c>
    </row>
    <row r="152" spans="7:28">
      <c r="G152">
        <v>2147</v>
      </c>
      <c r="H152">
        <f t="shared" si="14"/>
        <v>3.5243856737558943</v>
      </c>
      <c r="K152">
        <v>2147</v>
      </c>
      <c r="L152">
        <f t="shared" si="15"/>
        <v>9.9890357223144264</v>
      </c>
      <c r="O152">
        <v>2147</v>
      </c>
      <c r="P152">
        <f t="shared" si="16"/>
        <v>99.99842396893186</v>
      </c>
      <c r="R152">
        <v>2147</v>
      </c>
      <c r="S152">
        <f t="shared" si="17"/>
        <v>2.8342182770715363</v>
      </c>
      <c r="U152">
        <v>2147</v>
      </c>
      <c r="V152">
        <f ca="1">IF(COUNT($U$6:U152)&lt;=$V$2,$S$15*($V$2-(2005.5-U152))/100,(S152-S151)+INDIRECT(ADDRESS(ROW(U152)-$V$2,COLUMN($V$2))))</f>
        <v>0.2368795588391289</v>
      </c>
      <c r="X152">
        <v>2147</v>
      </c>
      <c r="Y152">
        <f t="shared" si="12"/>
        <v>3</v>
      </c>
      <c r="AA152">
        <v>2147</v>
      </c>
      <c r="AB152">
        <f t="shared" ca="1" si="13"/>
        <v>710.63867651738667</v>
      </c>
    </row>
    <row r="153" spans="7:28">
      <c r="G153">
        <v>2148</v>
      </c>
      <c r="H153">
        <f t="shared" si="14"/>
        <v>3.5234529390277434</v>
      </c>
      <c r="K153">
        <v>2148</v>
      </c>
      <c r="L153">
        <f t="shared" si="15"/>
        <v>9.989527811576135</v>
      </c>
      <c r="O153">
        <v>2148</v>
      </c>
      <c r="P153">
        <f t="shared" si="16"/>
        <v>99.998593771352887</v>
      </c>
      <c r="R153">
        <v>2148</v>
      </c>
      <c r="S153">
        <f t="shared" si="17"/>
        <v>2.8351130294167617</v>
      </c>
      <c r="U153">
        <v>2148</v>
      </c>
      <c r="V153">
        <f ca="1">IF(COUNT($U$6:U153)&lt;=$V$2,$S$15*($V$2-(2005.5-U153))/100,(S153-S152)+INDIRECT(ADDRESS(ROW(U153)-$V$2,COLUMN($V$2))))</f>
        <v>0.23694249567072403</v>
      </c>
      <c r="X153">
        <v>2148</v>
      </c>
      <c r="Y153">
        <f t="shared" si="12"/>
        <v>3</v>
      </c>
      <c r="AA153">
        <v>2148</v>
      </c>
      <c r="AB153">
        <f t="shared" ca="1" si="13"/>
        <v>710.82748701217213</v>
      </c>
    </row>
    <row r="154" spans="7:28">
      <c r="G154">
        <v>2149</v>
      </c>
      <c r="H154">
        <f t="shared" si="14"/>
        <v>3.5225558807414985</v>
      </c>
      <c r="K154">
        <v>2149</v>
      </c>
      <c r="L154">
        <f t="shared" si="15"/>
        <v>9.989997851444155</v>
      </c>
      <c r="O154">
        <v>2149</v>
      </c>
      <c r="P154">
        <f t="shared" si="16"/>
        <v>99.998745279400794</v>
      </c>
      <c r="R154">
        <v>2149</v>
      </c>
      <c r="S154">
        <f t="shared" si="17"/>
        <v>2.8359727547545344</v>
      </c>
      <c r="U154">
        <v>2149</v>
      </c>
      <c r="V154">
        <f ca="1">IF(COUNT($U$6:U154)&lt;=$V$2,$S$15*($V$2-(2005.5-U154))/100,(S154-S153)+INDIRECT(ADDRESS(ROW(U154)-$V$2,COLUMN($V$2))))</f>
        <v>0.23698948916257406</v>
      </c>
      <c r="X154">
        <v>2149</v>
      </c>
      <c r="Y154">
        <f t="shared" si="12"/>
        <v>3</v>
      </c>
      <c r="AA154">
        <v>2149</v>
      </c>
      <c r="AB154">
        <f t="shared" ca="1" si="13"/>
        <v>710.96846748772214</v>
      </c>
    </row>
    <row r="155" spans="7:28">
      <c r="G155">
        <v>2150</v>
      </c>
      <c r="H155">
        <f t="shared" si="14"/>
        <v>3.5216931342985571</v>
      </c>
      <c r="K155">
        <v>2150</v>
      </c>
      <c r="L155">
        <f t="shared" si="15"/>
        <v>9.9904468267313415</v>
      </c>
      <c r="O155">
        <v>2150</v>
      </c>
      <c r="P155">
        <f t="shared" si="16"/>
        <v>99.998880464049492</v>
      </c>
      <c r="R155">
        <v>2150</v>
      </c>
      <c r="S155">
        <f t="shared" si="17"/>
        <v>2.8367988348528703</v>
      </c>
      <c r="U155">
        <v>2150</v>
      </c>
      <c r="V155">
        <f ca="1">IF(COUNT($U$6:U155)&lt;=$V$2,$S$15*($V$2-(2005.5-U155))/100,(S155-S154)+INDIRECT(ADDRESS(ROW(U155)-$V$2,COLUMN($V$2))))</f>
        <v>0.23701938088565705</v>
      </c>
      <c r="X155">
        <v>2150</v>
      </c>
      <c r="Y155">
        <f t="shared" si="12"/>
        <v>3</v>
      </c>
      <c r="AA155">
        <v>2150</v>
      </c>
      <c r="AB155">
        <f t="shared" ca="1" si="13"/>
        <v>711.05814265697109</v>
      </c>
    </row>
    <row r="156" spans="7:28">
      <c r="G156">
        <v>2151</v>
      </c>
      <c r="H156">
        <f t="shared" si="14"/>
        <v>3.5208633872952446</v>
      </c>
      <c r="K156">
        <v>2151</v>
      </c>
      <c r="L156">
        <f t="shared" si="15"/>
        <v>9.9908756785430324</v>
      </c>
      <c r="O156">
        <v>2151</v>
      </c>
      <c r="P156">
        <f t="shared" si="16"/>
        <v>99.999001083936349</v>
      </c>
      <c r="R156">
        <v>2151</v>
      </c>
      <c r="S156">
        <f t="shared" si="17"/>
        <v>2.8375925956490957</v>
      </c>
      <c r="U156">
        <v>2151</v>
      </c>
      <c r="V156">
        <f ca="1">IF(COUNT($U$6:U156)&lt;=$V$2,$S$15*($V$2-(2005.5-U156))/100,(S156-S155)+INDIRECT(ADDRESS(ROW(U156)-$V$2,COLUMN($V$2))))</f>
        <v>0.23703099353318158</v>
      </c>
      <c r="X156">
        <v>2151</v>
      </c>
      <c r="Y156">
        <f t="shared" si="12"/>
        <v>3</v>
      </c>
      <c r="AA156">
        <v>2151</v>
      </c>
      <c r="AB156">
        <f t="shared" ca="1" si="13"/>
        <v>711.09298059954472</v>
      </c>
    </row>
    <row r="157" spans="7:28">
      <c r="G157">
        <v>2152</v>
      </c>
      <c r="H157">
        <f t="shared" si="14"/>
        <v>3.520065377526397</v>
      </c>
      <c r="K157">
        <v>2152</v>
      </c>
      <c r="L157">
        <f t="shared" si="15"/>
        <v>9.9912853061924398</v>
      </c>
      <c r="O157">
        <v>2152</v>
      </c>
      <c r="P157">
        <f t="shared" si="16"/>
        <v>99.99910870823571</v>
      </c>
      <c r="R157">
        <v>2152</v>
      </c>
      <c r="S157">
        <f t="shared" si="17"/>
        <v>2.8383553096705048</v>
      </c>
      <c r="U157">
        <v>2152</v>
      </c>
      <c r="V157">
        <f ca="1">IF(COUNT($U$6:U157)&lt;=$V$2,$S$15*($V$2-(2005.5-U157))/100,(S157-S156)+INDIRECT(ADDRESS(ROW(U157)-$V$2,COLUMN($V$2))))</f>
        <v>0.2370228865459176</v>
      </c>
      <c r="X157">
        <v>2152</v>
      </c>
      <c r="Y157">
        <f t="shared" si="12"/>
        <v>3</v>
      </c>
      <c r="AA157">
        <v>2152</v>
      </c>
      <c r="AB157">
        <f t="shared" ca="1" si="13"/>
        <v>711.06865963775283</v>
      </c>
    </row>
    <row r="158" spans="7:28">
      <c r="G158">
        <v>2153</v>
      </c>
      <c r="H158">
        <f t="shared" si="14"/>
        <v>3.5192978910653019</v>
      </c>
      <c r="K158">
        <v>2153</v>
      </c>
      <c r="L158">
        <f t="shared" si="15"/>
        <v>9.9916765690342562</v>
      </c>
      <c r="O158">
        <v>2153</v>
      </c>
      <c r="P158">
        <f t="shared" si="16"/>
        <v>99.999204737068595</v>
      </c>
      <c r="R158">
        <v>2153</v>
      </c>
      <c r="S158">
        <f t="shared" si="17"/>
        <v>2.8390881983308867</v>
      </c>
      <c r="U158">
        <v>2153</v>
      </c>
      <c r="V158">
        <f ca="1">IF(COUNT($U$6:U158)&lt;=$V$2,$S$15*($V$2-(2005.5-U158))/100,(S158-S157)+INDIRECT(ADDRESS(ROW(U158)-$V$2,COLUMN($V$2))))</f>
        <v>0.23699310237930532</v>
      </c>
      <c r="X158">
        <v>2153</v>
      </c>
      <c r="Y158">
        <f t="shared" si="12"/>
        <v>3</v>
      </c>
      <c r="AA158">
        <v>2153</v>
      </c>
      <c r="AB158">
        <f t="shared" ca="1" si="13"/>
        <v>710.97930713791607</v>
      </c>
    </row>
    <row r="159" spans="7:28">
      <c r="G159">
        <v>2154</v>
      </c>
      <c r="H159">
        <f t="shared" si="14"/>
        <v>3.5185597604170833</v>
      </c>
      <c r="K159">
        <v>2154</v>
      </c>
      <c r="L159">
        <f t="shared" si="15"/>
        <v>9.9920502882197564</v>
      </c>
      <c r="O159">
        <v>2154</v>
      </c>
      <c r="P159">
        <f t="shared" si="16"/>
        <v>99.999290419714455</v>
      </c>
      <c r="R159">
        <v>2154</v>
      </c>
      <c r="S159">
        <f t="shared" si="17"/>
        <v>2.8397924341112684</v>
      </c>
      <c r="U159">
        <v>2154</v>
      </c>
      <c r="V159">
        <f ca="1">IF(COUNT($U$6:U159)&lt;=$V$2,$S$15*($V$2-(2005.5-U159))/100,(S159-S158)+INDIRECT(ADDRESS(ROW(U159)-$V$2,COLUMN($V$2))))</f>
        <v>0.23693896202718526</v>
      </c>
      <c r="X159">
        <v>2154</v>
      </c>
      <c r="Y159">
        <f t="shared" si="12"/>
        <v>3</v>
      </c>
      <c r="AA159">
        <v>2154</v>
      </c>
      <c r="AB159">
        <f t="shared" ca="1" si="13"/>
        <v>710.81688608155582</v>
      </c>
    </row>
    <row r="160" spans="7:28">
      <c r="G160">
        <v>2155</v>
      </c>
      <c r="H160">
        <f t="shared" si="14"/>
        <v>3.5178498627427164</v>
      </c>
      <c r="K160">
        <v>2155</v>
      </c>
      <c r="L160">
        <f t="shared" si="15"/>
        <v>9.9924072483766277</v>
      </c>
      <c r="O160">
        <v>2155</v>
      </c>
      <c r="P160">
        <f t="shared" si="16"/>
        <v>99.999366870860854</v>
      </c>
      <c r="R160">
        <v>2155</v>
      </c>
      <c r="S160">
        <f t="shared" si="17"/>
        <v>2.8404691426324926</v>
      </c>
      <c r="U160">
        <v>2155</v>
      </c>
      <c r="V160">
        <f ca="1">IF(COUNT($U$6:U160)&lt;=$V$2,$S$15*($V$2-(2005.5-U160))/100,(S160-S159)+INDIRECT(ADDRESS(ROW(U160)-$V$2,COLUMN($V$2))))</f>
        <v>0.23685695438874937</v>
      </c>
      <c r="X160">
        <v>2155</v>
      </c>
      <c r="Y160">
        <f t="shared" si="12"/>
        <v>3</v>
      </c>
      <c r="AA160">
        <v>2155</v>
      </c>
      <c r="AB160">
        <f t="shared" ca="1" si="13"/>
        <v>710.57086316624816</v>
      </c>
    </row>
    <row r="161" spans="7:28">
      <c r="G161">
        <v>2156</v>
      </c>
      <c r="H161">
        <f t="shared" si="14"/>
        <v>3.5171671181509732</v>
      </c>
      <c r="K161">
        <v>2156</v>
      </c>
      <c r="L161">
        <f t="shared" si="15"/>
        <v>9.9927481992165372</v>
      </c>
      <c r="O161">
        <v>2156</v>
      </c>
      <c r="P161">
        <f t="shared" si="16"/>
        <v>99.99943508510313</v>
      </c>
      <c r="R161">
        <v>2156</v>
      </c>
      <c r="S161">
        <f t="shared" si="17"/>
        <v>2.8411194046266015</v>
      </c>
      <c r="U161">
        <v>2156</v>
      </c>
      <c r="V161">
        <f ca="1">IF(COUNT($U$6:U161)&lt;=$V$2,$S$15*($V$2-(2005.5-U161))/100,(S161-S160)+INDIRECT(ADDRESS(ROW(U161)-$V$2,COLUMN($V$2))))</f>
        <v>0.23674273809850843</v>
      </c>
      <c r="X161">
        <v>2156</v>
      </c>
      <c r="Y161">
        <f t="shared" si="12"/>
        <v>3</v>
      </c>
      <c r="AA161">
        <v>2156</v>
      </c>
      <c r="AB161">
        <f t="shared" ca="1" si="13"/>
        <v>710.22821429552528</v>
      </c>
    </row>
    <row r="162" spans="7:28">
      <c r="G162">
        <v>2157</v>
      </c>
      <c r="H162">
        <f t="shared" si="14"/>
        <v>3.5165104880556979</v>
      </c>
      <c r="K162">
        <v>2157</v>
      </c>
      <c r="L162">
        <f t="shared" si="15"/>
        <v>9.9930738570734654</v>
      </c>
      <c r="O162">
        <v>2157</v>
      </c>
      <c r="P162">
        <f t="shared" si="16"/>
        <v>99.999495949882089</v>
      </c>
      <c r="R162">
        <v>2157</v>
      </c>
      <c r="S162">
        <f t="shared" si="17"/>
        <v>2.8417442578134082</v>
      </c>
      <c r="U162">
        <v>2157</v>
      </c>
      <c r="V162">
        <f ca="1">IF(COUNT($U$6:U162)&lt;=$V$2,$S$15*($V$2-(2005.5-U162))/100,(S162-S161)+INDIRECT(ADDRESS(ROW(U162)-$V$2,COLUMN($V$2))))</f>
        <v>0.23733620997921953</v>
      </c>
      <c r="X162">
        <v>2157</v>
      </c>
      <c r="Y162">
        <f t="shared" si="12"/>
        <v>3</v>
      </c>
      <c r="AA162">
        <v>2157</v>
      </c>
      <c r="AB162">
        <f t="shared" ca="1" si="13"/>
        <v>712.00862993765861</v>
      </c>
    </row>
    <row r="163" spans="7:28">
      <c r="G163">
        <v>2158</v>
      </c>
      <c r="H163">
        <f t="shared" si="14"/>
        <v>3.5158789735959197</v>
      </c>
      <c r="K163">
        <v>2158</v>
      </c>
      <c r="L163">
        <f t="shared" si="15"/>
        <v>9.9933849063756011</v>
      </c>
      <c r="O163">
        <v>2158</v>
      </c>
      <c r="P163">
        <f t="shared" si="16"/>
        <v>99.999550257027892</v>
      </c>
      <c r="R163">
        <v>2158</v>
      </c>
      <c r="S163">
        <f t="shared" si="17"/>
        <v>2.8423446986880965</v>
      </c>
      <c r="U163">
        <v>2158</v>
      </c>
      <c r="V163">
        <f ca="1">IF(COUNT($U$6:U163)&lt;=$V$2,$S$15*($V$2-(2005.5-U163))/100,(S163-S162)+INDIRECT(ADDRESS(ROW(U163)-$V$2,COLUMN($V$2))))</f>
        <v>0.23740243718449916</v>
      </c>
      <c r="X163">
        <v>2158</v>
      </c>
      <c r="Y163">
        <f t="shared" si="12"/>
        <v>3</v>
      </c>
      <c r="AA163">
        <v>2158</v>
      </c>
      <c r="AB163">
        <f t="shared" ca="1" si="13"/>
        <v>712.20731155349745</v>
      </c>
    </row>
    <row r="164" spans="7:28">
      <c r="G164">
        <v>2159</v>
      </c>
      <c r="H164">
        <f t="shared" si="14"/>
        <v>3.5152716141163922</v>
      </c>
      <c r="K164">
        <v>2159</v>
      </c>
      <c r="L164">
        <f t="shared" si="15"/>
        <v>9.9936820010535747</v>
      </c>
      <c r="O164">
        <v>2159</v>
      </c>
      <c r="P164">
        <f t="shared" si="16"/>
        <v>99.999598713060578</v>
      </c>
      <c r="R164">
        <v>2159</v>
      </c>
      <c r="S164">
        <f t="shared" si="17"/>
        <v>2.8429216842252361</v>
      </c>
      <c r="U164">
        <v>2159</v>
      </c>
      <c r="V164">
        <f ca="1">IF(COUNT($U$6:U164)&lt;=$V$2,$S$15*($V$2-(2005.5-U164))/100,(S164-S163)+INDIRECT(ADDRESS(ROW(U164)-$V$2,COLUMN($V$2))))</f>
        <v>0.23745654437626848</v>
      </c>
      <c r="X164">
        <v>2159</v>
      </c>
      <c r="Y164">
        <f t="shared" si="12"/>
        <v>3</v>
      </c>
      <c r="AA164">
        <v>2159</v>
      </c>
      <c r="AB164">
        <f t="shared" ca="1" si="13"/>
        <v>712.36963312880539</v>
      </c>
    </row>
    <row r="165" spans="7:28">
      <c r="G165">
        <v>2160</v>
      </c>
      <c r="H165">
        <f t="shared" si="14"/>
        <v>3.5146874857062502</v>
      </c>
      <c r="K165">
        <v>2160</v>
      </c>
      <c r="L165">
        <f t="shared" si="15"/>
        <v>9.9939657658876726</v>
      </c>
      <c r="O165">
        <v>2160</v>
      </c>
      <c r="P165">
        <f t="shared" si="16"/>
        <v>99.999641948380912</v>
      </c>
      <c r="R165">
        <v>2160</v>
      </c>
      <c r="S165">
        <f t="shared" si="17"/>
        <v>2.8434761335041516</v>
      </c>
      <c r="U165">
        <v>2160</v>
      </c>
      <c r="V165">
        <f ca="1">IF(COUNT($U$6:U165)&lt;=$V$2,$S$15*($V$2-(2005.5-U165))/100,(S165-S164)+INDIRECT(ADDRESS(ROW(U165)-$V$2,COLUMN($V$2))))</f>
        <v>0.2374969449496396</v>
      </c>
      <c r="X165">
        <v>2160</v>
      </c>
      <c r="Y165">
        <f t="shared" si="12"/>
        <v>3</v>
      </c>
      <c r="AA165">
        <v>2160</v>
      </c>
      <c r="AB165">
        <f t="shared" ca="1" si="13"/>
        <v>712.49083484891889</v>
      </c>
    </row>
    <row r="166" spans="7:28">
      <c r="G166">
        <v>2161</v>
      </c>
      <c r="H166">
        <f t="shared" si="14"/>
        <v>3.514125699793563</v>
      </c>
      <c r="K166">
        <v>2161</v>
      </c>
      <c r="L166">
        <f t="shared" si="15"/>
        <v>9.9942367977965656</v>
      </c>
      <c r="O166">
        <v>2161</v>
      </c>
      <c r="P166">
        <f t="shared" si="16"/>
        <v>99.999680525471007</v>
      </c>
      <c r="R166">
        <v>2161</v>
      </c>
      <c r="S166">
        <f t="shared" si="17"/>
        <v>2.844008929260196</v>
      </c>
      <c r="U166">
        <v>2161</v>
      </c>
      <c r="V166">
        <f ca="1">IF(COUNT($U$6:U166)&lt;=$V$2,$S$15*($V$2-(2005.5-U166))/100,(S166-S165)+INDIRECT(ADDRESS(ROW(U166)-$V$2,COLUMN($V$2))))</f>
        <v>0.23752228491861843</v>
      </c>
      <c r="X166">
        <v>2161</v>
      </c>
      <c r="Y166">
        <f t="shared" si="12"/>
        <v>3</v>
      </c>
      <c r="AA166">
        <v>2161</v>
      </c>
      <c r="AB166">
        <f t="shared" ca="1" si="13"/>
        <v>712.56685475585527</v>
      </c>
    </row>
    <row r="167" spans="7:28">
      <c r="G167">
        <v>2162</v>
      </c>
      <c r="H167">
        <f t="shared" si="14"/>
        <v>3.5135854017936481</v>
      </c>
      <c r="K167">
        <v>2162</v>
      </c>
      <c r="L167">
        <f t="shared" si="15"/>
        <v>9.9944956670700194</v>
      </c>
      <c r="O167">
        <v>2162</v>
      </c>
      <c r="P167">
        <f t="shared" si="16"/>
        <v>99.999714946211697</v>
      </c>
      <c r="R167">
        <v>2162</v>
      </c>
      <c r="S167">
        <f t="shared" si="17"/>
        <v>2.8445209193661349</v>
      </c>
      <c r="U167">
        <v>2162</v>
      </c>
      <c r="V167">
        <f ca="1">IF(COUNT($U$6:U167)&lt;=$V$2,$S$15*($V$2-(2005.5-U167))/100,(S167-S166)+INDIRECT(ADDRESS(ROW(U167)-$V$2,COLUMN($V$2))))</f>
        <v>0.23753137099159599</v>
      </c>
      <c r="X167">
        <v>2162</v>
      </c>
      <c r="Y167">
        <f t="shared" si="12"/>
        <v>3</v>
      </c>
      <c r="AA167">
        <v>2162</v>
      </c>
      <c r="AB167">
        <f t="shared" ca="1" si="13"/>
        <v>712.59411297478789</v>
      </c>
    </row>
    <row r="168" spans="7:28">
      <c r="G168">
        <v>2163</v>
      </c>
      <c r="H168">
        <f t="shared" si="14"/>
        <v>3.5130657698090793</v>
      </c>
      <c r="K168">
        <v>2163</v>
      </c>
      <c r="L168">
        <f t="shared" si="15"/>
        <v>9.9947429185478924</v>
      </c>
      <c r="O168">
        <v>2163</v>
      </c>
      <c r="P168">
        <f t="shared" si="16"/>
        <v>99.999745658411399</v>
      </c>
      <c r="R168">
        <v>2163</v>
      </c>
      <c r="S168">
        <f t="shared" si="17"/>
        <v>2.8450129182475137</v>
      </c>
      <c r="U168">
        <v>2163</v>
      </c>
      <c r="V168">
        <f ca="1">IF(COUNT($U$6:U168)&lt;=$V$2,$S$15*($V$2-(2005.5-U168))/100,(S168-S167)+INDIRECT(ADDRESS(ROW(U168)-$V$2,COLUMN($V$2))))</f>
        <v>0.23752299241456032</v>
      </c>
      <c r="X168">
        <v>2163</v>
      </c>
      <c r="Y168">
        <f t="shared" si="12"/>
        <v>3</v>
      </c>
      <c r="AA168">
        <v>2163</v>
      </c>
      <c r="AB168">
        <f t="shared" ca="1" si="13"/>
        <v>712.56897724368093</v>
      </c>
    </row>
    <row r="169" spans="7:28">
      <c r="G169">
        <v>2164</v>
      </c>
      <c r="H169">
        <f t="shared" si="14"/>
        <v>3.5125660133794252</v>
      </c>
      <c r="K169">
        <v>2164</v>
      </c>
      <c r="L169">
        <f t="shared" si="15"/>
        <v>9.9949790727477499</v>
      </c>
      <c r="O169">
        <v>2164</v>
      </c>
      <c r="P169">
        <f t="shared" si="16"/>
        <v>99.999773061631885</v>
      </c>
      <c r="R169">
        <v>2164</v>
      </c>
      <c r="S169">
        <f t="shared" si="17"/>
        <v>2.8454857082356275</v>
      </c>
      <c r="U169">
        <v>2164</v>
      </c>
      <c r="V169">
        <f ca="1">IF(COUNT($U$6:U169)&lt;=$V$2,$S$15*($V$2-(2005.5-U169))/100,(S169-S168)+INDIRECT(ADDRESS(ROW(U169)-$V$2,COLUMN($V$2))))</f>
        <v>0.23749567653403145</v>
      </c>
      <c r="X169">
        <v>2164</v>
      </c>
      <c r="Y169">
        <f t="shared" si="12"/>
        <v>3</v>
      </c>
      <c r="AA169">
        <v>2164</v>
      </c>
      <c r="AB169">
        <f t="shared" ca="1" si="13"/>
        <v>712.48702960209437</v>
      </c>
    </row>
    <row r="170" spans="7:28">
      <c r="G170">
        <v>2165</v>
      </c>
      <c r="H170">
        <f t="shared" si="14"/>
        <v>3.512085372278805</v>
      </c>
      <c r="K170">
        <v>2165</v>
      </c>
      <c r="L170">
        <f t="shared" si="15"/>
        <v>9.9952046269432273</v>
      </c>
      <c r="O170">
        <v>2165</v>
      </c>
      <c r="P170">
        <f t="shared" si="16"/>
        <v>99.999797512386039</v>
      </c>
      <c r="R170">
        <v>2165</v>
      </c>
      <c r="S170">
        <f t="shared" si="17"/>
        <v>2.8459400408613997</v>
      </c>
      <c r="U170">
        <v>2165</v>
      </c>
      <c r="V170">
        <f ca="1">IF(COUNT($U$6:U170)&lt;=$V$2,$S$15*($V$2-(2005.5-U170))/100,(S170-S169)+INDIRECT(ADDRESS(ROW(U170)-$V$2,COLUMN($V$2))))</f>
        <v>0.23744743500507753</v>
      </c>
      <c r="X170">
        <v>2165</v>
      </c>
      <c r="Y170">
        <f t="shared" si="12"/>
        <v>3</v>
      </c>
      <c r="AA170">
        <v>2165</v>
      </c>
      <c r="AB170">
        <f t="shared" ca="1" si="13"/>
        <v>712.34230501523268</v>
      </c>
    </row>
    <row r="171" spans="7:28">
      <c r="G171">
        <v>2166</v>
      </c>
      <c r="H171">
        <f t="shared" si="14"/>
        <v>3.5116231153594386</v>
      </c>
      <c r="K171">
        <v>2166</v>
      </c>
      <c r="L171">
        <f t="shared" si="15"/>
        <v>9.9954200561952149</v>
      </c>
      <c r="O171">
        <v>2166</v>
      </c>
      <c r="P171">
        <f t="shared" si="16"/>
        <v>99.999819328776056</v>
      </c>
      <c r="R171">
        <v>2166</v>
      </c>
      <c r="S171">
        <f t="shared" si="17"/>
        <v>2.8463766380932833</v>
      </c>
      <c r="U171">
        <v>2166</v>
      </c>
      <c r="V171">
        <f ca="1">IF(COUNT($U$6:U171)&lt;=$V$2,$S$15*($V$2-(2005.5-U171))/100,(S171-S170)+INDIRECT(ADDRESS(ROW(U171)-$V$2,COLUMN($V$2))))</f>
        <v>0.23737555925906886</v>
      </c>
      <c r="X171">
        <v>2166</v>
      </c>
      <c r="Y171">
        <f t="shared" si="12"/>
        <v>3</v>
      </c>
      <c r="AA171">
        <v>2166</v>
      </c>
      <c r="AB171">
        <f t="shared" ca="1" si="13"/>
        <v>712.12667777720662</v>
      </c>
    </row>
    <row r="172" spans="7:28">
      <c r="G172">
        <v>2167</v>
      </c>
      <c r="H172">
        <f t="shared" si="14"/>
        <v>3.5111785394394301</v>
      </c>
      <c r="K172">
        <v>2167</v>
      </c>
      <c r="L172">
        <f t="shared" si="15"/>
        <v>9.9956258143379113</v>
      </c>
      <c r="O172">
        <v>2167</v>
      </c>
      <c r="P172">
        <f t="shared" si="16"/>
        <v>99.999838794631657</v>
      </c>
      <c r="R172">
        <v>2167</v>
      </c>
      <c r="S172">
        <f t="shared" si="17"/>
        <v>2.8467961935220552</v>
      </c>
      <c r="U172">
        <v>2167</v>
      </c>
      <c r="V172">
        <f ca="1">IF(COUNT($U$6:U172)&lt;=$V$2,$S$15*($V$2-(2005.5-U172))/100,(S172-S171)+INDIRECT(ADDRESS(ROW(U172)-$V$2,COLUMN($V$2))))</f>
        <v>0.23727650981752119</v>
      </c>
      <c r="X172">
        <v>2167</v>
      </c>
      <c r="Y172">
        <f t="shared" si="12"/>
        <v>3</v>
      </c>
      <c r="AA172">
        <v>2167</v>
      </c>
      <c r="AB172">
        <f t="shared" ca="1" si="13"/>
        <v>711.82952945256363</v>
      </c>
    </row>
    <row r="173" spans="7:28">
      <c r="G173">
        <v>2168</v>
      </c>
      <c r="H173">
        <f t="shared" si="14"/>
        <v>3.5107509682330922</v>
      </c>
      <c r="K173">
        <v>2168</v>
      </c>
      <c r="L173">
        <f t="shared" si="15"/>
        <v>9.9958223349216464</v>
      </c>
      <c r="O173">
        <v>2168</v>
      </c>
      <c r="P173">
        <f t="shared" si="16"/>
        <v>99.99985616320258</v>
      </c>
      <c r="R173">
        <v>2168</v>
      </c>
      <c r="S173">
        <f t="shared" si="17"/>
        <v>2.847199373495199</v>
      </c>
      <c r="U173">
        <v>2168</v>
      </c>
      <c r="V173">
        <f ca="1">IF(COUNT($U$6:U173)&lt;=$V$2,$S$15*($V$2-(2005.5-U173))/100,(S173-S172)+INDIRECT(ADDRESS(ROW(U173)-$V$2,COLUMN($V$2))))</f>
        <v>0.23714591807165231</v>
      </c>
      <c r="X173">
        <v>2168</v>
      </c>
      <c r="Y173">
        <f t="shared" si="12"/>
        <v>3</v>
      </c>
      <c r="AA173">
        <v>2168</v>
      </c>
      <c r="AB173">
        <f t="shared" ca="1" si="13"/>
        <v>711.43775421495695</v>
      </c>
    </row>
    <row r="174" spans="7:28">
      <c r="G174">
        <v>2169</v>
      </c>
      <c r="H174">
        <f t="shared" si="14"/>
        <v>3.5103397513221868</v>
      </c>
      <c r="K174">
        <v>2169</v>
      </c>
      <c r="L174">
        <f t="shared" si="15"/>
        <v>9.9960100321143077</v>
      </c>
      <c r="O174">
        <v>2169</v>
      </c>
      <c r="P174">
        <f t="shared" si="16"/>
        <v>99.999871660453266</v>
      </c>
      <c r="R174">
        <v>2169</v>
      </c>
      <c r="S174">
        <f t="shared" si="17"/>
        <v>2.8475868182033661</v>
      </c>
      <c r="U174">
        <v>2169</v>
      </c>
      <c r="V174">
        <f ca="1">IF(COUNT($U$6:U174)&lt;=$V$2,$S$15*($V$2-(2005.5-U174))/100,(S174-S173)+INDIRECT(ADDRESS(ROW(U174)-$V$2,COLUMN($V$2))))</f>
        <v>0.23772365468738663</v>
      </c>
      <c r="X174">
        <v>2169</v>
      </c>
      <c r="Y174">
        <f t="shared" si="12"/>
        <v>3</v>
      </c>
      <c r="AA174">
        <v>2169</v>
      </c>
      <c r="AB174">
        <f t="shared" ca="1" si="13"/>
        <v>713.1709640621599</v>
      </c>
    </row>
    <row r="175" spans="7:28">
      <c r="G175">
        <v>2170</v>
      </c>
      <c r="H175">
        <f t="shared" si="14"/>
        <v>3.5099442631665103</v>
      </c>
      <c r="K175">
        <v>2170</v>
      </c>
      <c r="L175">
        <f t="shared" si="15"/>
        <v>9.996189301563172</v>
      </c>
      <c r="O175">
        <v>2170</v>
      </c>
      <c r="P175">
        <f t="shared" si="16"/>
        <v>99.999885488002533</v>
      </c>
      <c r="R175">
        <v>2170</v>
      </c>
      <c r="S175">
        <f t="shared" si="17"/>
        <v>2.8479591427212698</v>
      </c>
      <c r="U175">
        <v>2170</v>
      </c>
      <c r="V175">
        <f ca="1">IF(COUNT($U$6:U175)&lt;=$V$2,$S$15*($V$2-(2005.5-U175))/100,(S175-S174)+INDIRECT(ADDRESS(ROW(U175)-$V$2,COLUMN($V$2))))</f>
        <v>0.23777476170240286</v>
      </c>
      <c r="X175">
        <v>2170</v>
      </c>
      <c r="Y175">
        <f t="shared" si="12"/>
        <v>3</v>
      </c>
      <c r="AA175">
        <v>2170</v>
      </c>
      <c r="AB175">
        <f t="shared" ca="1" si="13"/>
        <v>713.32428510720854</v>
      </c>
    </row>
    <row r="176" spans="7:28">
      <c r="G176">
        <v>2171</v>
      </c>
      <c r="H176">
        <f t="shared" si="14"/>
        <v>3.5095639021523293</v>
      </c>
      <c r="K176">
        <v>2171</v>
      </c>
      <c r="L176">
        <f t="shared" si="15"/>
        <v>9.9963605212188309</v>
      </c>
      <c r="O176">
        <v>2171</v>
      </c>
      <c r="P176">
        <f t="shared" si="16"/>
        <v>99.999897825746615</v>
      </c>
      <c r="R176">
        <v>2171</v>
      </c>
      <c r="S176">
        <f t="shared" si="17"/>
        <v>2.8483169380051998</v>
      </c>
      <c r="U176">
        <v>2171</v>
      </c>
      <c r="V176">
        <f ca="1">IF(COUNT($U$6:U176)&lt;=$V$2,$S$15*($V$2-(2005.5-U176))/100,(S176-S175)+INDIRECT(ADDRESS(ROW(U176)-$V$2,COLUMN($V$2))))</f>
        <v>0.23781433966019846</v>
      </c>
      <c r="X176">
        <v>2171</v>
      </c>
      <c r="Y176">
        <f t="shared" si="12"/>
        <v>3</v>
      </c>
      <c r="AA176">
        <v>2171</v>
      </c>
      <c r="AB176">
        <f t="shared" ca="1" si="13"/>
        <v>713.44301898059541</v>
      </c>
    </row>
    <row r="177" spans="7:28">
      <c r="G177">
        <v>2172</v>
      </c>
      <c r="H177">
        <f t="shared" si="14"/>
        <v>3.5091980896772093</v>
      </c>
      <c r="K177">
        <v>2172</v>
      </c>
      <c r="L177">
        <f t="shared" si="15"/>
        <v>9.996524052122826</v>
      </c>
      <c r="O177">
        <v>2172</v>
      </c>
      <c r="P177">
        <f t="shared" si="16"/>
        <v>99.999908834199488</v>
      </c>
      <c r="R177">
        <v>2172</v>
      </c>
      <c r="S177">
        <f t="shared" si="17"/>
        <v>2.8486607718492096</v>
      </c>
      <c r="U177">
        <v>2172</v>
      </c>
      <c r="V177">
        <f ca="1">IF(COUNT($U$6:U177)&lt;=$V$2,$S$15*($V$2-(2005.5-U177))/100,(S177-S176)+INDIRECT(ADDRESS(ROW(U177)-$V$2,COLUMN($V$2))))</f>
        <v>0.23784077879364943</v>
      </c>
      <c r="X177">
        <v>2172</v>
      </c>
      <c r="Y177">
        <f t="shared" si="12"/>
        <v>3</v>
      </c>
      <c r="AA177">
        <v>2172</v>
      </c>
      <c r="AB177">
        <f t="shared" ca="1" si="13"/>
        <v>713.52233638094833</v>
      </c>
    </row>
    <row r="178" spans="7:28">
      <c r="G178">
        <v>2173</v>
      </c>
      <c r="H178">
        <f t="shared" si="14"/>
        <v>3.5088462692698479</v>
      </c>
      <c r="K178">
        <v>2173</v>
      </c>
      <c r="L178">
        <f t="shared" si="15"/>
        <v>9.9966802391605789</v>
      </c>
      <c r="O178">
        <v>2173</v>
      </c>
      <c r="P178">
        <f t="shared" si="16"/>
        <v>99.999918656581201</v>
      </c>
      <c r="R178">
        <v>2173</v>
      </c>
      <c r="S178">
        <f t="shared" si="17"/>
        <v>2.8489911898019127</v>
      </c>
      <c r="U178">
        <v>2173</v>
      </c>
      <c r="V178">
        <f ca="1">IF(COUNT($U$6:U178)&lt;=$V$2,$S$15*($V$2-(2005.5-U178))/100,(S178-S177)+INDIRECT(ADDRESS(ROW(U178)-$V$2,COLUMN($V$2))))</f>
        <v>0.23785270287132149</v>
      </c>
      <c r="X178">
        <v>2173</v>
      </c>
      <c r="Y178">
        <f t="shared" si="12"/>
        <v>3</v>
      </c>
      <c r="AA178">
        <v>2173</v>
      </c>
      <c r="AB178">
        <f t="shared" ca="1" si="13"/>
        <v>713.55810861396435</v>
      </c>
    </row>
    <row r="179" spans="7:28">
      <c r="G179">
        <v>2174</v>
      </c>
      <c r="H179">
        <f t="shared" si="14"/>
        <v>3.5085079057435755</v>
      </c>
      <c r="K179">
        <v>2174</v>
      </c>
      <c r="L179">
        <f t="shared" si="15"/>
        <v>9.9968294117811176</v>
      </c>
      <c r="O179">
        <v>2174</v>
      </c>
      <c r="P179">
        <f t="shared" si="16"/>
        <v>99.999927420681047</v>
      </c>
      <c r="R179">
        <v>2174</v>
      </c>
      <c r="S179">
        <f t="shared" si="17"/>
        <v>2.8493087160456994</v>
      </c>
      <c r="U179">
        <v>2174</v>
      </c>
      <c r="V179">
        <f ca="1">IF(COUNT($U$6:U179)&lt;=$V$2,$S$15*($V$2-(2005.5-U179))/100,(S179-S178)+INDIRECT(ADDRESS(ROW(U179)-$V$2,COLUMN($V$2))))</f>
        <v>0.23784889723538266</v>
      </c>
      <c r="X179">
        <v>2174</v>
      </c>
      <c r="Y179">
        <f t="shared" si="12"/>
        <v>3</v>
      </c>
      <c r="AA179">
        <v>2174</v>
      </c>
      <c r="AB179">
        <f t="shared" ca="1" si="13"/>
        <v>713.54669170614795</v>
      </c>
    </row>
    <row r="180" spans="7:28">
      <c r="G180">
        <v>2175</v>
      </c>
      <c r="H180">
        <f t="shared" si="14"/>
        <v>3.5081824843822345</v>
      </c>
      <c r="K180">
        <v>2175</v>
      </c>
      <c r="L180">
        <f t="shared" si="15"/>
        <v>9.9969718846850046</v>
      </c>
      <c r="O180">
        <v>2175</v>
      </c>
      <c r="P180">
        <f t="shared" si="16"/>
        <v>99.999935240520173</v>
      </c>
      <c r="R180">
        <v>2175</v>
      </c>
      <c r="S180">
        <f t="shared" si="17"/>
        <v>2.8496138542400842</v>
      </c>
      <c r="U180">
        <v>2175</v>
      </c>
      <c r="V180">
        <f ca="1">IF(COUNT($U$6:U180)&lt;=$V$2,$S$15*($V$2-(2005.5-U180))/100,(S180-S179)+INDIRECT(ADDRESS(ROW(U180)-$V$2,COLUMN($V$2))))</f>
        <v>0.23782813060894514</v>
      </c>
      <c r="X180">
        <v>2175</v>
      </c>
      <c r="Y180">
        <f t="shared" si="12"/>
        <v>3</v>
      </c>
      <c r="AA180">
        <v>2175</v>
      </c>
      <c r="AB180">
        <f t="shared" ca="1" si="13"/>
        <v>713.48439182683546</v>
      </c>
    </row>
    <row r="181" spans="7:28">
      <c r="G181">
        <v>2176</v>
      </c>
      <c r="H181">
        <f t="shared" si="14"/>
        <v>3.5078695101571928</v>
      </c>
      <c r="K181">
        <v>2176</v>
      </c>
      <c r="L181">
        <f t="shared" si="15"/>
        <v>9.9971079584818821</v>
      </c>
      <c r="O181">
        <v>2176</v>
      </c>
      <c r="P181">
        <f t="shared" si="16"/>
        <v>99.999942217834871</v>
      </c>
      <c r="R181">
        <v>2176</v>
      </c>
      <c r="S181">
        <f t="shared" si="17"/>
        <v>2.8499070883307938</v>
      </c>
      <c r="U181">
        <v>2176</v>
      </c>
      <c r="V181">
        <f ca="1">IF(COUNT($U$6:U181)&lt;=$V$2,$S$15*($V$2-(2005.5-U181))/100,(S181-S180)+INDIRECT(ADDRESS(ROW(U181)-$V$2,COLUMN($V$2))))</f>
        <v>0.23778891062474103</v>
      </c>
      <c r="X181">
        <v>2176</v>
      </c>
      <c r="Y181">
        <f t="shared" si="12"/>
        <v>3</v>
      </c>
      <c r="AA181">
        <v>2176</v>
      </c>
      <c r="AB181">
        <f t="shared" ca="1" si="13"/>
        <v>713.36673187422309</v>
      </c>
    </row>
    <row r="182" spans="7:28">
      <c r="G182">
        <v>2177</v>
      </c>
      <c r="H182">
        <f t="shared" si="14"/>
        <v>3.507568506974315</v>
      </c>
      <c r="K182">
        <v>2177</v>
      </c>
      <c r="L182">
        <f t="shared" si="15"/>
        <v>9.9972379203189394</v>
      </c>
      <c r="O182">
        <v>2177</v>
      </c>
      <c r="P182">
        <f t="shared" si="16"/>
        <v>99.999948443400257</v>
      </c>
      <c r="R182">
        <v>2177</v>
      </c>
      <c r="S182">
        <f t="shared" si="17"/>
        <v>2.8501888833261231</v>
      </c>
      <c r="U182">
        <v>2177</v>
      </c>
      <c r="V182">
        <f ca="1">IF(COUNT($U$6:U182)&lt;=$V$2,$S$15*($V$2-(2005.5-U182))/100,(S182-S181)+INDIRECT(ADDRESS(ROW(U182)-$V$2,COLUMN($V$2))))</f>
        <v>0.23772923000040685</v>
      </c>
      <c r="X182">
        <v>2177</v>
      </c>
      <c r="Y182">
        <f t="shared" si="12"/>
        <v>3</v>
      </c>
      <c r="AA182">
        <v>2177</v>
      </c>
      <c r="AB182">
        <f t="shared" ca="1" si="13"/>
        <v>713.18769000122063</v>
      </c>
    </row>
    <row r="183" spans="7:28">
      <c r="G183">
        <v>2178</v>
      </c>
      <c r="H183">
        <f t="shared" si="14"/>
        <v>3.5072790169497265</v>
      </c>
      <c r="K183">
        <v>2178</v>
      </c>
      <c r="L183">
        <f t="shared" si="15"/>
        <v>9.9973620444815605</v>
      </c>
      <c r="O183">
        <v>2178</v>
      </c>
      <c r="P183">
        <f t="shared" si="16"/>
        <v>99.99995399821114</v>
      </c>
      <c r="R183">
        <v>2178</v>
      </c>
      <c r="S183">
        <f t="shared" si="17"/>
        <v>2.8504596860419915</v>
      </c>
      <c r="U183">
        <v>2178</v>
      </c>
      <c r="V183">
        <f ca="1">IF(COUNT($U$6:U183)&lt;=$V$2,$S$15*($V$2-(2005.5-U183))/100,(S183-S182)+INDIRECT(ADDRESS(ROW(U183)-$V$2,COLUMN($V$2))))</f>
        <v>0.2376463619749373</v>
      </c>
      <c r="X183">
        <v>2178</v>
      </c>
      <c r="Y183">
        <f t="shared" si="12"/>
        <v>3</v>
      </c>
      <c r="AA183">
        <v>2178</v>
      </c>
      <c r="AB183">
        <f t="shared" ca="1" si="13"/>
        <v>712.93908592481193</v>
      </c>
    </row>
    <row r="184" spans="7:28">
      <c r="G184">
        <v>2179</v>
      </c>
      <c r="H184">
        <f t="shared" si="14"/>
        <v>3.507000599713288</v>
      </c>
      <c r="K184">
        <v>2179</v>
      </c>
      <c r="L184">
        <f t="shared" si="15"/>
        <v>9.9974805929673742</v>
      </c>
      <c r="O184">
        <v>2179</v>
      </c>
      <c r="P184">
        <f t="shared" si="16"/>
        <v>99.999958954535884</v>
      </c>
      <c r="R184">
        <v>2179</v>
      </c>
      <c r="S184">
        <f t="shared" si="17"/>
        <v>2.8507199258170646</v>
      </c>
      <c r="U184">
        <v>2179</v>
      </c>
      <c r="V184">
        <f ca="1">IF(COUNT($U$6:U184)&lt;=$V$2,$S$15*($V$2-(2005.5-U184))/100,(S184-S183)+INDIRECT(ADDRESS(ROW(U184)-$V$2,COLUMN($V$2))))</f>
        <v>0.23753674959259424</v>
      </c>
      <c r="X184">
        <v>2179</v>
      </c>
      <c r="Y184">
        <f t="shared" si="12"/>
        <v>3</v>
      </c>
      <c r="AA184">
        <v>2179</v>
      </c>
      <c r="AB184">
        <f t="shared" ca="1" si="13"/>
        <v>712.61024877778277</v>
      </c>
    </row>
    <row r="185" spans="7:28">
      <c r="G185">
        <v>2180</v>
      </c>
      <c r="H185">
        <f t="shared" si="14"/>
        <v>3.5067328317387045</v>
      </c>
      <c r="K185">
        <v>2180</v>
      </c>
      <c r="L185">
        <f t="shared" si="15"/>
        <v>9.9975938160348701</v>
      </c>
      <c r="O185">
        <v>2180</v>
      </c>
      <c r="P185">
        <f t="shared" si="16"/>
        <v>99.999963376856456</v>
      </c>
      <c r="R185">
        <v>2180</v>
      </c>
      <c r="S185">
        <f t="shared" si="17"/>
        <v>2.850970015199231</v>
      </c>
      <c r="U185">
        <v>2180</v>
      </c>
      <c r="V185">
        <f ca="1">IF(COUNT($U$6:U185)&lt;=$V$2,$S$15*($V$2-(2005.5-U185))/100,(S185-S184)+INDIRECT(ADDRESS(ROW(U185)-$V$2,COLUMN($V$2))))</f>
        <v>0.23739600745381872</v>
      </c>
      <c r="X185">
        <v>2180</v>
      </c>
      <c r="Y185">
        <f t="shared" si="12"/>
        <v>3</v>
      </c>
      <c r="AA185">
        <v>2180</v>
      </c>
      <c r="AB185">
        <f t="shared" ca="1" si="13"/>
        <v>712.18802236145621</v>
      </c>
    </row>
    <row r="186" spans="7:28">
      <c r="G186">
        <v>2181</v>
      </c>
      <c r="H186">
        <f t="shared" si="14"/>
        <v>3.5064753056992624</v>
      </c>
      <c r="K186">
        <v>2181</v>
      </c>
      <c r="L186">
        <f t="shared" si="15"/>
        <v>9.9977019527276649</v>
      </c>
      <c r="O186">
        <v>2181</v>
      </c>
      <c r="P186">
        <f t="shared" si="16"/>
        <v>99.999967322707519</v>
      </c>
      <c r="R186">
        <v>2181</v>
      </c>
      <c r="S186">
        <f t="shared" si="17"/>
        <v>2.8512103506046542</v>
      </c>
      <c r="U186">
        <v>2181</v>
      </c>
      <c r="V186">
        <f ca="1">IF(COUNT($U$6:U186)&lt;=$V$2,$S$15*($V$2-(2005.5-U186))/100,(S186-S185)+INDIRECT(ADDRESS(ROW(U186)-$V$2,COLUMN($V$2))))</f>
        <v>0.23796399009280986</v>
      </c>
      <c r="X186">
        <v>2181</v>
      </c>
      <c r="Y186">
        <f t="shared" si="12"/>
        <v>3</v>
      </c>
      <c r="AA186">
        <v>2181</v>
      </c>
      <c r="AB186">
        <f t="shared" ca="1" si="13"/>
        <v>713.89197027842954</v>
      </c>
    </row>
    <row r="187" spans="7:28">
      <c r="G187">
        <v>2182</v>
      </c>
      <c r="H187">
        <f t="shared" si="14"/>
        <v>3.5062276298482051</v>
      </c>
      <c r="K187">
        <v>2182</v>
      </c>
      <c r="L187">
        <f t="shared" si="15"/>
        <v>9.9978052313755299</v>
      </c>
      <c r="O187">
        <v>2182</v>
      </c>
      <c r="P187">
        <f t="shared" si="16"/>
        <v>99.999970843424776</v>
      </c>
      <c r="R187">
        <v>2182</v>
      </c>
      <c r="S187">
        <f t="shared" si="17"/>
        <v>2.8514413129505689</v>
      </c>
      <c r="U187">
        <v>2182</v>
      </c>
      <c r="V187">
        <f ca="1">IF(COUNT($U$6:U187)&lt;=$V$2,$S$15*($V$2-(2005.5-U187))/100,(S187-S186)+INDIRECT(ADDRESS(ROW(U187)-$V$2,COLUMN($V$2))))</f>
        <v>0.23800572404831755</v>
      </c>
      <c r="X187">
        <v>2182</v>
      </c>
      <c r="Y187">
        <f t="shared" si="12"/>
        <v>3</v>
      </c>
      <c r="AA187">
        <v>2182</v>
      </c>
      <c r="AB187">
        <f t="shared" ca="1" si="13"/>
        <v>714.01717214495261</v>
      </c>
    </row>
    <row r="188" spans="7:28">
      <c r="G188">
        <v>2183</v>
      </c>
      <c r="H188">
        <f t="shared" si="14"/>
        <v>3.5059894274228123</v>
      </c>
      <c r="K188">
        <v>2183</v>
      </c>
      <c r="L188">
        <f t="shared" si="15"/>
        <v>9.997903870073154</v>
      </c>
      <c r="O188">
        <v>2183</v>
      </c>
      <c r="P188">
        <f t="shared" si="16"/>
        <v>99.999973984812982</v>
      </c>
      <c r="R188">
        <v>2183</v>
      </c>
      <c r="S188">
        <f t="shared" si="17"/>
        <v>2.8516632682629153</v>
      </c>
      <c r="U188">
        <v>2183</v>
      </c>
      <c r="V188">
        <f ca="1">IF(COUNT($U$6:U188)&lt;=$V$2,$S$15*($V$2-(2005.5-U188))/100,(S188-S187)+INDIRECT(ADDRESS(ROW(U188)-$V$2,COLUMN($V$2))))</f>
        <v>0.23803629497254483</v>
      </c>
      <c r="X188">
        <v>2183</v>
      </c>
      <c r="Y188">
        <f t="shared" si="12"/>
        <v>3</v>
      </c>
      <c r="AA188">
        <v>2183</v>
      </c>
      <c r="AB188">
        <f t="shared" ca="1" si="13"/>
        <v>714.10888491763444</v>
      </c>
    </row>
    <row r="189" spans="7:28">
      <c r="G189">
        <v>2184</v>
      </c>
      <c r="H189">
        <f t="shared" si="14"/>
        <v>3.5057603360712704</v>
      </c>
      <c r="K189">
        <v>2184</v>
      </c>
      <c r="L189">
        <f t="shared" si="15"/>
        <v>9.9979980771376482</v>
      </c>
      <c r="O189">
        <v>2184</v>
      </c>
      <c r="P189">
        <f t="shared" si="16"/>
        <v>99.999976787741758</v>
      </c>
      <c r="R189">
        <v>2184</v>
      </c>
      <c r="S189">
        <f t="shared" si="17"/>
        <v>2.8518765682598737</v>
      </c>
      <c r="U189">
        <v>2184</v>
      </c>
      <c r="V189">
        <f ca="1">IF(COUNT($U$6:U189)&lt;=$V$2,$S$15*($V$2-(2005.5-U189))/100,(S189-S188)+INDIRECT(ADDRESS(ROW(U189)-$V$2,COLUMN($V$2))))</f>
        <v>0.23805407879060783</v>
      </c>
      <c r="X189">
        <v>2184</v>
      </c>
      <c r="Y189">
        <f t="shared" si="12"/>
        <v>3</v>
      </c>
      <c r="AA189">
        <v>2184</v>
      </c>
      <c r="AB189">
        <f t="shared" ca="1" si="13"/>
        <v>714.1622363718235</v>
      </c>
    </row>
    <row r="190" spans="7:28">
      <c r="G190">
        <v>2185</v>
      </c>
      <c r="H190">
        <f t="shared" si="14"/>
        <v>3.5055400073014655</v>
      </c>
      <c r="K190">
        <v>2185</v>
      </c>
      <c r="L190">
        <f t="shared" si="15"/>
        <v>9.9980880515457038</v>
      </c>
      <c r="O190">
        <v>2185</v>
      </c>
      <c r="P190">
        <f t="shared" si="16"/>
        <v>99.999979288677395</v>
      </c>
      <c r="R190">
        <v>2185</v>
      </c>
      <c r="S190">
        <f t="shared" si="17"/>
        <v>2.852081550912287</v>
      </c>
      <c r="U190">
        <v>2185</v>
      </c>
      <c r="V190">
        <f ca="1">IF(COUNT($U$6:U190)&lt;=$V$2,$S$15*($V$2-(2005.5-U190))/100,(S190-S189)+INDIRECT(ADDRESS(ROW(U190)-$V$2,COLUMN($V$2))))</f>
        <v>0.2380576855237348</v>
      </c>
      <c r="X190">
        <v>2185</v>
      </c>
      <c r="Y190">
        <f t="shared" si="12"/>
        <v>3</v>
      </c>
      <c r="AA190">
        <v>2185</v>
      </c>
      <c r="AB190">
        <f t="shared" ca="1" si="13"/>
        <v>714.17305657120437</v>
      </c>
    </row>
    <row r="191" spans="7:28">
      <c r="G191">
        <v>2186</v>
      </c>
      <c r="H191">
        <f t="shared" si="14"/>
        <v>3.5053281059508605</v>
      </c>
      <c r="K191">
        <v>2186</v>
      </c>
      <c r="L191">
        <f t="shared" si="15"/>
        <v>9.9981739833513288</v>
      </c>
      <c r="O191">
        <v>2186</v>
      </c>
      <c r="P191">
        <f t="shared" si="16"/>
        <v>99.999981520157206</v>
      </c>
      <c r="R191">
        <v>2186</v>
      </c>
      <c r="S191">
        <f t="shared" si="17"/>
        <v>2.8522785409819362</v>
      </c>
      <c r="U191">
        <v>2186</v>
      </c>
      <c r="V191">
        <f ca="1">IF(COUNT($U$6:U191)&lt;=$V$2,$S$15*($V$2-(2005.5-U191))/100,(S191-S190)+INDIRECT(ADDRESS(ROW(U191)-$V$2,COLUMN($V$2))))</f>
        <v>0.2380458873050319</v>
      </c>
      <c r="X191">
        <v>2186</v>
      </c>
      <c r="Y191">
        <f t="shared" si="12"/>
        <v>3</v>
      </c>
      <c r="AA191">
        <v>2186</v>
      </c>
      <c r="AB191">
        <f t="shared" ca="1" si="13"/>
        <v>714.13766191509569</v>
      </c>
    </row>
    <row r="192" spans="7:28">
      <c r="G192">
        <v>2187</v>
      </c>
      <c r="H192">
        <f t="shared" si="14"/>
        <v>3.5051243096766473</v>
      </c>
      <c r="K192">
        <v>2187</v>
      </c>
      <c r="L192">
        <f t="shared" si="15"/>
        <v>9.9982560540849565</v>
      </c>
      <c r="O192">
        <v>2187</v>
      </c>
      <c r="P192">
        <f t="shared" si="16"/>
        <v>99.999983511212918</v>
      </c>
      <c r="R192">
        <v>2187</v>
      </c>
      <c r="S192">
        <f t="shared" si="17"/>
        <v>2.8524678505385608</v>
      </c>
      <c r="U192">
        <v>2187</v>
      </c>
      <c r="V192">
        <f ca="1">IF(COUNT($U$6:U192)&lt;=$V$2,$S$15*($V$2-(2005.5-U192))/100,(S192-S191)+INDIRECT(ADDRESS(ROW(U192)-$V$2,COLUMN($V$2))))</f>
        <v>0.23801744016556969</v>
      </c>
      <c r="X192">
        <v>2187</v>
      </c>
      <c r="Y192">
        <f t="shared" si="12"/>
        <v>3</v>
      </c>
      <c r="AA192">
        <v>2187</v>
      </c>
      <c r="AB192">
        <f t="shared" ca="1" si="13"/>
        <v>714.05232049670906</v>
      </c>
    </row>
    <row r="193" spans="7:28">
      <c r="G193">
        <v>2188</v>
      </c>
      <c r="H193">
        <f t="shared" si="14"/>
        <v>3.5049283084654013</v>
      </c>
      <c r="K193">
        <v>2188</v>
      </c>
      <c r="L193">
        <f t="shared" si="15"/>
        <v>9.998334437134849</v>
      </c>
      <c r="O193">
        <v>2188</v>
      </c>
      <c r="P193">
        <f t="shared" si="16"/>
        <v>99.999985287748288</v>
      </c>
      <c r="R193">
        <v>2188</v>
      </c>
      <c r="S193">
        <f t="shared" si="17"/>
        <v>2.852649779456514</v>
      </c>
      <c r="U193">
        <v>2188</v>
      </c>
      <c r="V193">
        <f ca="1">IF(COUNT($U$6:U193)&lt;=$V$2,$S$15*($V$2-(2005.5-U193))/100,(S193-S192)+INDIRECT(ADDRESS(ROW(U193)-$V$2,COLUMN($V$2))))</f>
        <v>0.23797083954269424</v>
      </c>
      <c r="X193">
        <v>2188</v>
      </c>
      <c r="Y193">
        <f t="shared" si="12"/>
        <v>3</v>
      </c>
      <c r="AA193">
        <v>2188</v>
      </c>
      <c r="AB193">
        <f t="shared" ca="1" si="13"/>
        <v>713.91251862808269</v>
      </c>
    </row>
    <row r="194" spans="7:28">
      <c r="G194">
        <v>2189</v>
      </c>
      <c r="H194">
        <f t="shared" si="14"/>
        <v>3.5047398041614914</v>
      </c>
      <c r="K194">
        <v>2189</v>
      </c>
      <c r="L194">
        <f t="shared" si="15"/>
        <v>9.9984092981114436</v>
      </c>
      <c r="O194">
        <v>2189</v>
      </c>
      <c r="P194">
        <f t="shared" si="16"/>
        <v>99.99998687287615</v>
      </c>
      <c r="R194">
        <v>2189</v>
      </c>
      <c r="S194">
        <f t="shared" si="17"/>
        <v>2.8528246158918464</v>
      </c>
      <c r="U194">
        <v>2189</v>
      </c>
      <c r="V194">
        <f ca="1">IF(COUNT($U$6:U194)&lt;=$V$2,$S$15*($V$2-(2005.5-U194))/100,(S194-S193)+INDIRECT(ADDRESS(ROW(U194)-$V$2,COLUMN($V$2))))</f>
        <v>0.2379040664357393</v>
      </c>
      <c r="X194">
        <v>2189</v>
      </c>
      <c r="Y194">
        <f t="shared" si="12"/>
        <v>3</v>
      </c>
      <c r="AA194">
        <v>2189</v>
      </c>
      <c r="AB194">
        <f t="shared" ca="1" si="13"/>
        <v>713.71219930721793</v>
      </c>
    </row>
    <row r="195" spans="7:28">
      <c r="G195">
        <v>2190</v>
      </c>
      <c r="H195">
        <f t="shared" si="14"/>
        <v>3.5045585100135295</v>
      </c>
      <c r="K195">
        <v>2190</v>
      </c>
      <c r="L195">
        <f t="shared" si="15"/>
        <v>9.9984807951955332</v>
      </c>
      <c r="O195">
        <v>2190</v>
      </c>
      <c r="P195">
        <f t="shared" si="16"/>
        <v>99.999988287219139</v>
      </c>
      <c r="R195">
        <v>2190</v>
      </c>
      <c r="S195">
        <f t="shared" si="17"/>
        <v>2.8529926367406517</v>
      </c>
      <c r="U195">
        <v>2190</v>
      </c>
      <c r="V195">
        <f ca="1">IF(COUNT($U$6:U195)&lt;=$V$2,$S$15*($V$2-(2005.5-U195))/100,(S195-S194)+INDIRECT(ADDRESS(ROW(U195)-$V$2,COLUMN($V$2))))</f>
        <v>0.23781438282374259</v>
      </c>
      <c r="X195">
        <v>2190</v>
      </c>
      <c r="Y195">
        <f t="shared" si="12"/>
        <v>3</v>
      </c>
      <c r="AA195">
        <v>2190</v>
      </c>
      <c r="AB195">
        <f t="shared" ca="1" si="13"/>
        <v>713.4431484712278</v>
      </c>
    </row>
    <row r="196" spans="7:28">
      <c r="G196">
        <v>2191</v>
      </c>
      <c r="H196">
        <f t="shared" si="14"/>
        <v>3.5043841502381627</v>
      </c>
      <c r="K196">
        <v>2191</v>
      </c>
      <c r="L196">
        <f t="shared" si="15"/>
        <v>9.9985490794708713</v>
      </c>
      <c r="O196">
        <v>2191</v>
      </c>
      <c r="P196">
        <f t="shared" si="16"/>
        <v>99.999989549177968</v>
      </c>
      <c r="R196">
        <v>2191</v>
      </c>
      <c r="S196">
        <f t="shared" si="17"/>
        <v>2.8531541080793859</v>
      </c>
      <c r="U196">
        <v>2191</v>
      </c>
      <c r="V196">
        <f ca="1">IF(COUNT($U$6:U196)&lt;=$V$2,$S$15*($V$2-(2005.5-U196))/100,(S196-S195)+INDIRECT(ADDRESS(ROW(U196)-$V$2,COLUMN($V$2))))</f>
        <v>0.23769822093132836</v>
      </c>
      <c r="X196">
        <v>2191</v>
      </c>
      <c r="Y196">
        <f t="shared" si="12"/>
        <v>3</v>
      </c>
      <c r="AA196">
        <v>2191</v>
      </c>
      <c r="AB196">
        <f t="shared" ca="1" si="13"/>
        <v>713.09466279398509</v>
      </c>
    </row>
    <row r="197" spans="7:28">
      <c r="G197">
        <v>2192</v>
      </c>
      <c r="H197">
        <f t="shared" si="14"/>
        <v>3.5042164596005572</v>
      </c>
      <c r="K197">
        <v>2192</v>
      </c>
      <c r="L197">
        <f t="shared" si="15"/>
        <v>9.9986142952419872</v>
      </c>
      <c r="O197">
        <v>2192</v>
      </c>
      <c r="P197">
        <f t="shared" si="16"/>
        <v>99.999990675170778</v>
      </c>
      <c r="R197">
        <v>2192</v>
      </c>
      <c r="S197">
        <f t="shared" si="17"/>
        <v>2.8533092855879154</v>
      </c>
      <c r="U197">
        <v>2192</v>
      </c>
      <c r="V197">
        <f ca="1">IF(COUNT($U$6:U197)&lt;=$V$2,$S$15*($V$2-(2005.5-U197))/100,(S197-S196)+INDIRECT(ADDRESS(ROW(U197)-$V$2,COLUMN($V$2))))</f>
        <v>0.23755118496234828</v>
      </c>
      <c r="X197">
        <v>2192</v>
      </c>
      <c r="Y197">
        <f t="shared" si="12"/>
        <v>3</v>
      </c>
      <c r="AA197">
        <v>2192</v>
      </c>
      <c r="AB197">
        <f t="shared" ca="1" si="13"/>
        <v>712.65355488704483</v>
      </c>
    </row>
    <row r="198" spans="7:28">
      <c r="G198">
        <v>2193</v>
      </c>
      <c r="H198">
        <f t="shared" si="14"/>
        <v>3.504055183010923</v>
      </c>
      <c r="K198">
        <v>2193</v>
      </c>
      <c r="L198">
        <f t="shared" si="15"/>
        <v>9.998676580337797</v>
      </c>
      <c r="O198">
        <v>2193</v>
      </c>
      <c r="P198">
        <f t="shared" si="16"/>
        <v>99.999991679846858</v>
      </c>
      <c r="R198">
        <v>2193</v>
      </c>
      <c r="S198">
        <f t="shared" si="17"/>
        <v>2.8534584149559681</v>
      </c>
      <c r="U198">
        <v>2193</v>
      </c>
      <c r="V198">
        <f ca="1">IF(COUNT($U$6:U198)&lt;=$V$2,$S$15*($V$2-(2005.5-U198))/100,(S198-S197)+INDIRECT(ADDRESS(ROW(U198)-$V$2,COLUMN($V$2))))</f>
        <v>0.23811311946086253</v>
      </c>
      <c r="X198">
        <v>2193</v>
      </c>
      <c r="Y198">
        <f t="shared" ref="Y198:Y233" si="18">$Y$3*$Y$2/1000</f>
        <v>3</v>
      </c>
      <c r="AA198">
        <v>2193</v>
      </c>
      <c r="AB198">
        <f t="shared" ca="1" si="13"/>
        <v>714.33935838258753</v>
      </c>
    </row>
    <row r="199" spans="7:28">
      <c r="G199">
        <v>2194</v>
      </c>
      <c r="H199">
        <f t="shared" si="14"/>
        <v>3.5039000751364733</v>
      </c>
      <c r="K199">
        <v>2194</v>
      </c>
      <c r="L199">
        <f t="shared" si="15"/>
        <v>9.9987360664016816</v>
      </c>
      <c r="O199">
        <v>2194</v>
      </c>
      <c r="P199">
        <f t="shared" si="16"/>
        <v>99.999992576277108</v>
      </c>
      <c r="R199">
        <v>2194</v>
      </c>
      <c r="S199">
        <f t="shared" si="17"/>
        <v>2.8536017322736527</v>
      </c>
      <c r="U199">
        <v>2194</v>
      </c>
      <c r="V199">
        <f ca="1">IF(COUNT($U$6:U199)&lt;=$V$2,$S$15*($V$2-(2005.5-U199))/100,(S199-S198)+INDIRECT(ADDRESS(ROW(U199)-$V$2,COLUMN($V$2))))</f>
        <v>0.23814904136600212</v>
      </c>
      <c r="X199">
        <v>2194</v>
      </c>
      <c r="Y199">
        <f t="shared" si="18"/>
        <v>3</v>
      </c>
      <c r="AA199">
        <v>2194</v>
      </c>
      <c r="AB199">
        <f t="shared" ref="AB199:AB234" ca="1" si="19">V199*Y199*1000</f>
        <v>714.44712409800638</v>
      </c>
    </row>
    <row r="200" spans="7:28">
      <c r="G200">
        <v>2195</v>
      </c>
      <c r="H200">
        <f t="shared" si="14"/>
        <v>3.5037509000282272</v>
      </c>
      <c r="K200">
        <v>2195</v>
      </c>
      <c r="L200">
        <f t="shared" si="15"/>
        <v>9.9987928791686151</v>
      </c>
      <c r="O200">
        <v>2195</v>
      </c>
      <c r="P200">
        <f t="shared" si="16"/>
        <v>99.999993376124138</v>
      </c>
      <c r="R200">
        <v>2195</v>
      </c>
      <c r="S200">
        <f t="shared" si="17"/>
        <v>2.8537394644066834</v>
      </c>
      <c r="U200">
        <v>2195</v>
      </c>
      <c r="V200">
        <f ca="1">IF(COUNT($U$6:U200)&lt;=$V$2,$S$15*($V$2-(2005.5-U200))/100,(S200-S199)+INDIRECT(ADDRESS(ROW(U200)-$V$2,COLUMN($V$2))))</f>
        <v>0.23817402710557553</v>
      </c>
      <c r="X200">
        <v>2195</v>
      </c>
      <c r="Y200">
        <f t="shared" si="18"/>
        <v>3</v>
      </c>
      <c r="AA200">
        <v>2195</v>
      </c>
      <c r="AB200">
        <f t="shared" ca="1" si="19"/>
        <v>714.5220813167266</v>
      </c>
    </row>
    <row r="201" spans="7:28">
      <c r="G201">
        <v>2196</v>
      </c>
      <c r="H201">
        <f t="shared" si="14"/>
        <v>3.5036074307620848</v>
      </c>
      <c r="K201">
        <v>2196</v>
      </c>
      <c r="L201">
        <f t="shared" si="15"/>
        <v>9.9988471387299054</v>
      </c>
      <c r="O201">
        <v>2196</v>
      </c>
      <c r="P201">
        <f t="shared" si="16"/>
        <v>99.999994089794001</v>
      </c>
      <c r="R201">
        <v>2196</v>
      </c>
      <c r="S201">
        <f t="shared" si="17"/>
        <v>2.8538718293569061</v>
      </c>
      <c r="U201">
        <v>2196</v>
      </c>
      <c r="V201">
        <f ca="1">IF(COUNT($U$6:U201)&lt;=$V$2,$S$15*($V$2-(2005.5-U201))/100,(S201-S200)+INDIRECT(ADDRESS(ROW(U201)-$V$2,COLUMN($V$2))))</f>
        <v>0.23818644374083056</v>
      </c>
      <c r="X201">
        <v>2196</v>
      </c>
      <c r="Y201">
        <f t="shared" si="18"/>
        <v>3</v>
      </c>
      <c r="AA201">
        <v>2196</v>
      </c>
      <c r="AB201">
        <f t="shared" ca="1" si="19"/>
        <v>714.55933122249166</v>
      </c>
    </row>
    <row r="202" spans="7:28">
      <c r="G202">
        <v>2197</v>
      </c>
      <c r="H202">
        <f t="shared" si="14"/>
        <v>3.5034694490936316</v>
      </c>
      <c r="K202">
        <v>2197</v>
      </c>
      <c r="L202">
        <f t="shared" si="15"/>
        <v>9.9988989597861284</v>
      </c>
      <c r="O202">
        <v>2197</v>
      </c>
      <c r="P202">
        <f t="shared" si="16"/>
        <v>99.999994726571643</v>
      </c>
      <c r="R202">
        <v>2197</v>
      </c>
      <c r="S202">
        <f t="shared" si="17"/>
        <v>2.8539990366087338</v>
      </c>
      <c r="U202">
        <v>2197</v>
      </c>
      <c r="V202">
        <f ca="1">IF(COUNT($U$6:U202)&lt;=$V$2,$S$15*($V$2-(2005.5-U202))/100,(S202-S201)+INDIRECT(ADDRESS(ROW(U202)-$V$2,COLUMN($V$2))))</f>
        <v>0.23818489277556248</v>
      </c>
      <c r="X202">
        <v>2197</v>
      </c>
      <c r="Y202">
        <f t="shared" si="18"/>
        <v>3</v>
      </c>
      <c r="AA202">
        <v>2197</v>
      </c>
      <c r="AB202">
        <f t="shared" ca="1" si="19"/>
        <v>714.55467832668739</v>
      </c>
    </row>
    <row r="203" spans="7:28">
      <c r="G203">
        <v>2198</v>
      </c>
      <c r="H203">
        <f t="shared" si="14"/>
        <v>3.5033367451261475</v>
      </c>
      <c r="K203">
        <v>2198</v>
      </c>
      <c r="L203">
        <f t="shared" si="15"/>
        <v>9.9989484518887508</v>
      </c>
      <c r="O203">
        <v>2198</v>
      </c>
      <c r="P203">
        <f t="shared" si="16"/>
        <v>99.999995294741581</v>
      </c>
      <c r="R203">
        <v>2198</v>
      </c>
      <c r="S203">
        <f t="shared" si="17"/>
        <v>2.8541212874620041</v>
      </c>
      <c r="U203">
        <v>2198</v>
      </c>
      <c r="V203">
        <f ca="1">IF(COUNT($U$6:U203)&lt;=$V$2,$S$15*($V$2-(2005.5-U203))/100,(S203-S202)+INDIRECT(ADDRESS(ROW(U203)-$V$2,COLUMN($V$2))))</f>
        <v>0.23816813815830223</v>
      </c>
      <c r="X203">
        <v>2198</v>
      </c>
      <c r="Y203">
        <f t="shared" si="18"/>
        <v>3</v>
      </c>
      <c r="AA203">
        <v>2198</v>
      </c>
      <c r="AB203">
        <f t="shared" ca="1" si="19"/>
        <v>714.50441447490664</v>
      </c>
    </row>
    <row r="204" spans="7:28">
      <c r="G204">
        <v>2199</v>
      </c>
      <c r="H204">
        <f t="shared" si="14"/>
        <v>3.5032091169913127</v>
      </c>
      <c r="K204">
        <v>2199</v>
      </c>
      <c r="L204">
        <f t="shared" si="15"/>
        <v>9.9989957196709582</v>
      </c>
      <c r="O204">
        <v>2199</v>
      </c>
      <c r="P204">
        <f t="shared" si="16"/>
        <v>99.999995801695718</v>
      </c>
      <c r="R204">
        <v>2199</v>
      </c>
      <c r="S204">
        <f t="shared" si="17"/>
        <v>2.8542387753518423</v>
      </c>
      <c r="U204">
        <v>2199</v>
      </c>
      <c r="V204">
        <f ca="1">IF(COUNT($U$6:U204)&lt;=$V$2,$S$15*($V$2-(2005.5-U204))/100,(S204-S203)+INDIRECT(ADDRESS(ROW(U204)-$V$2,COLUMN($V$2))))</f>
        <v>0.23813492805540792</v>
      </c>
      <c r="X204">
        <v>2199</v>
      </c>
      <c r="Y204">
        <f t="shared" si="18"/>
        <v>3</v>
      </c>
      <c r="AA204">
        <v>2199</v>
      </c>
      <c r="AB204">
        <f t="shared" ca="1" si="19"/>
        <v>714.40478416622375</v>
      </c>
    </row>
    <row r="205" spans="7:28">
      <c r="G205">
        <v>2200</v>
      </c>
      <c r="H205">
        <f t="shared" si="14"/>
        <v>3.5030863705421287</v>
      </c>
      <c r="K205">
        <v>2200</v>
      </c>
      <c r="L205">
        <f t="shared" si="15"/>
        <v>9.9990408630681564</v>
      </c>
      <c r="O205">
        <v>2200</v>
      </c>
      <c r="P205">
        <f t="shared" si="16"/>
        <v>99.999996254029597</v>
      </c>
      <c r="R205">
        <v>2200</v>
      </c>
      <c r="S205">
        <f t="shared" si="17"/>
        <v>2.8543516861560052</v>
      </c>
      <c r="U205">
        <v>2200</v>
      </c>
      <c r="V205">
        <f ca="1">IF(COUNT($U$6:U205)&lt;=$V$2,$S$15*($V$2-(2005.5-U205))/100,(S205-S204)+INDIRECT(ADDRESS(ROW(U205)-$V$2,COLUMN($V$2))))</f>
        <v>0.23808375034685711</v>
      </c>
      <c r="X205">
        <v>2200</v>
      </c>
      <c r="Y205">
        <f t="shared" si="18"/>
        <v>3</v>
      </c>
      <c r="AA205">
        <v>2200</v>
      </c>
      <c r="AB205">
        <f t="shared" ca="1" si="19"/>
        <v>714.25125104057133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High</vt:lpstr>
      <vt:lpstr>Low</vt:lpstr>
      <vt:lpstr>BE</vt:lpstr>
      <vt:lpstr>Highsense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112568</cp:lastModifiedBy>
  <dcterms:created xsi:type="dcterms:W3CDTF">2011-02-02T22:53:45Z</dcterms:created>
  <dcterms:modified xsi:type="dcterms:W3CDTF">2012-01-06T08:15:00Z</dcterms:modified>
</cp:coreProperties>
</file>